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enelope_chamorro\Desktop\"/>
    </mc:Choice>
  </mc:AlternateContent>
  <bookViews>
    <workbookView xWindow="0" yWindow="0" windowWidth="25200" windowHeight="11985" activeTab="1"/>
  </bookViews>
  <sheets>
    <sheet name="Físico " sheetId="1" r:id="rId1"/>
    <sheet name="Financiero " sheetId="2" r:id="rId2"/>
    <sheet name="Anexo 12 " sheetId="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#N/A</definedName>
    <definedName name="\b">#N/A</definedName>
    <definedName name="\c" localSheetId="2">#REF!</definedName>
    <definedName name="\c">#REF!</definedName>
    <definedName name="\p">#N/A</definedName>
    <definedName name="\s">#N/A</definedName>
    <definedName name="\z" localSheetId="2">#REF!</definedName>
    <definedName name="\z">#REF!</definedName>
    <definedName name="_________ABR1" localSheetId="2">[2]!ABR&amp;[2]!MAY&amp;[2]!JUN&amp;[2]!JUL&amp;[2]!AGO&amp;[2]!SEP</definedName>
    <definedName name="_________ABR1">[3]!ABR&amp;[3]!MAY&amp;[3]!JUN&amp;[3]!JUL&amp;[3]!AGO&amp;[3]!SEP</definedName>
    <definedName name="_________AGO1" localSheetId="2">[2]!AGO&amp;[2]!SEP&amp;[2]!OCT&amp;[2]!NOV&amp;[2]!DIC</definedName>
    <definedName name="_________AGO1">[3]!AGO&amp;[3]!SEP&amp;[3]!OCT&amp;[3]!NOV&amp;[3]!DIC</definedName>
    <definedName name="_________FEB1" localSheetId="2">[2]!FEB&amp;[2]!MAR&amp;[2]!ABR&amp;[2]!MAY&amp;[2]!JUN&amp;[2]!JUL</definedName>
    <definedName name="_________FEB1">[3]!FEB&amp;[3]!MAR&amp;[3]!ABR&amp;[3]!MAY&amp;[3]!JUN&amp;[3]!JUL</definedName>
    <definedName name="_________JUL1" localSheetId="2">[2]!JUL&amp;[2]!AGO&amp;[2]!SEP&amp;[2]!OCT&amp;[2]!NOV</definedName>
    <definedName name="_________JUL1">[3]!JUL&amp;[3]!AGO&amp;[3]!SEP&amp;[3]!OCT&amp;[3]!NOV</definedName>
    <definedName name="_________JUN1" localSheetId="2">[2]!JUN&amp;[2]!JUL&amp;[2]!AGO&amp;[2]!SEP&amp;[2]!OCT</definedName>
    <definedName name="_________JUN1">[3]!JUN&amp;[3]!JUL&amp;[3]!AGO&amp;[3]!SEP&amp;[3]!OCT</definedName>
    <definedName name="_________MAR1" localSheetId="2">[2]!MAR&amp;[2]!ABR&amp;[2]!MAY&amp;[2]!JUN&amp;[2]!JUL&amp;[2]!AGO</definedName>
    <definedName name="_________MAR1">[3]!MAR&amp;[3]!ABR&amp;[3]!MAY&amp;[3]!JUN&amp;[3]!JUL&amp;[3]!AGO</definedName>
    <definedName name="_________MAY1" localSheetId="2">[2]!MAY&amp;[2]!JUN&amp;[2]!JUL&amp;[2]!AGO&amp;[2]!SEP</definedName>
    <definedName name="_________MAY1">[3]!MAY&amp;[3]!JUN&amp;[3]!JUL&amp;[3]!AGO&amp;[3]!SEP</definedName>
    <definedName name="_________NOV1" localSheetId="2">[2]!NOV&amp;[2]!DIC</definedName>
    <definedName name="_________NOV1">[3]!NOV&amp;[3]!DIC</definedName>
    <definedName name="_________OCT1" localSheetId="2">[2]!OCT&amp;[2]!NOV&amp;[2]!DIC</definedName>
    <definedName name="_________OCT1">[3]!OCT&amp;[3]!NOV&amp;[3]!DIC</definedName>
    <definedName name="_________SEP1" localSheetId="2">[2]!SEP&amp;[2]!OCT&amp;[2]!NOV&amp;[2]!DIC</definedName>
    <definedName name="_________SEP1">[3]!SEP&amp;[3]!OCT&amp;[3]!NOV&amp;[3]!DIC</definedName>
    <definedName name="________cad179" localSheetId="2">'[4]Mod Eco Controlados 99'!#REF!</definedName>
    <definedName name="________cad179">'[4]Mod Eco Controlados 99'!#REF!</definedName>
    <definedName name="________def1">'[5]Premisas IMSS'!$M$12</definedName>
    <definedName name="________def2">'[5]Premisas IMSS'!$M$13</definedName>
    <definedName name="________def3">'[5]Premisas IMSS'!$M$14</definedName>
    <definedName name="________def4">'[5]Premisas IMSS'!$M$15</definedName>
    <definedName name="________def5">'[5]Premisas IMSS'!$M$16</definedName>
    <definedName name="________def6">'[5]Premisas IMSS'!$M$17</definedName>
    <definedName name="________FEB1" localSheetId="2">[2]!FEB&amp;[2]!MAR&amp;[2]!ABR&amp;[2]!MAY&amp;[2]!JUN&amp;[2]!JUL</definedName>
    <definedName name="________FEB1">[3]!FEB&amp;[3]!MAR&amp;[3]!ABR&amp;[3]!MAY&amp;[3]!JUN&amp;[3]!JUL</definedName>
    <definedName name="________JUL1" localSheetId="2">[2]!JUL&amp;[2]!AGO&amp;[2]!SEP&amp;[2]!OCT&amp;[2]!NOV</definedName>
    <definedName name="________JUL1">[3]!JUL&amp;[3]!AGO&amp;[3]!SEP&amp;[3]!OCT&amp;[3]!NOV</definedName>
    <definedName name="________JUN1" localSheetId="2">[2]!JUN&amp;[2]!JUL&amp;[2]!AGO&amp;[2]!SEP&amp;[2]!OCT</definedName>
    <definedName name="________JUN1">[3]!JUN&amp;[3]!JUL&amp;[3]!AGO&amp;[3]!SEP&amp;[3]!OCT</definedName>
    <definedName name="________OCT1" localSheetId="2">[2]!OCT&amp;[2]!NOV&amp;[2]!DIC</definedName>
    <definedName name="________OCT1">[3]!OCT&amp;[3]!NOV&amp;[3]!DIC</definedName>
    <definedName name="________SEP1" localSheetId="2">[2]!SEP&amp;[2]!OCT&amp;[2]!NOV&amp;[2]!DIC</definedName>
    <definedName name="________SEP1">[3]!SEP&amp;[3]!OCT&amp;[3]!NOV&amp;[3]!DIC</definedName>
    <definedName name="________smg97">'[5]Premisa macro'!$E$4</definedName>
    <definedName name="_______ABR1" localSheetId="2">[2]!ABR&amp;[2]!MAY&amp;[2]!JUN&amp;[2]!JUL&amp;[2]!AGO&amp;[2]!SEP</definedName>
    <definedName name="_______ABR1">[3]!ABR&amp;[3]!MAY&amp;[3]!JUN&amp;[3]!JUL&amp;[3]!AGO&amp;[3]!SEP</definedName>
    <definedName name="_______ABR2">[6]edofza4!$C$22</definedName>
    <definedName name="_______AGO1" localSheetId="2">[2]!AGO&amp;[2]!SEP&amp;[2]!OCT&amp;[2]!NOV&amp;[2]!DIC</definedName>
    <definedName name="_______AGO1">[3]!AGO&amp;[3]!SEP&amp;[3]!OCT&amp;[3]!NOV&amp;[3]!DIC</definedName>
    <definedName name="_______AGO2">[6]edofza8!$C$22</definedName>
    <definedName name="_______CFD02" localSheetId="2">#REF!</definedName>
    <definedName name="_______CFD02">#REF!</definedName>
    <definedName name="_______def1">'[7]Premisas IMSS'!$M$12</definedName>
    <definedName name="_______def2">'[7]Premisas IMSS'!$M$13</definedName>
    <definedName name="_______def3">'[7]Premisas IMSS'!$M$14</definedName>
    <definedName name="_______def4">'[7]Premisas IMSS'!$M$15</definedName>
    <definedName name="_______def5">'[7]Premisas IMSS'!$M$16</definedName>
    <definedName name="_______def6">'[7]Premisas IMSS'!$M$17</definedName>
    <definedName name="_______DIC2">[6]edofza12!$C$22</definedName>
    <definedName name="_______ENE2">[6]edofza1!$C$22</definedName>
    <definedName name="_______FEB1" localSheetId="2">[2]!FEB&amp;[2]!MAR&amp;[2]!ABR&amp;[2]!MAY&amp;[2]!JUN&amp;[2]!JUL</definedName>
    <definedName name="_______FEB1">[3]!FEB&amp;[3]!MAR&amp;[3]!ABR&amp;[3]!MAY&amp;[3]!JUN&amp;[3]!JUL</definedName>
    <definedName name="_______FEB2">[6]edofza2!$C$22</definedName>
    <definedName name="_______JUL1" localSheetId="2">[2]!JUL&amp;[2]!AGO&amp;[2]!SEP&amp;[2]!OCT&amp;[2]!NOV</definedName>
    <definedName name="_______JUL1">[3]!JUL&amp;[3]!AGO&amp;[3]!SEP&amp;[3]!OCT&amp;[3]!NOV</definedName>
    <definedName name="_______JUL2">[6]edofza7!$C$22</definedName>
    <definedName name="_______JUN1" localSheetId="2">[2]!JUN&amp;[2]!JUL&amp;[2]!AGO&amp;[2]!SEP&amp;[2]!OCT</definedName>
    <definedName name="_______JUN1">[3]!JUN&amp;[3]!JUL&amp;[3]!AGO&amp;[3]!SEP&amp;[3]!OCT</definedName>
    <definedName name="_______JUN2">[6]edofza6!$C$22</definedName>
    <definedName name="_______MAR1" localSheetId="2">[2]!MAR&amp;[2]!ABR&amp;[2]!MAY&amp;[2]!JUN&amp;[2]!JUL&amp;[2]!AGO</definedName>
    <definedName name="_______MAR1">[3]!MAR&amp;[3]!ABR&amp;[3]!MAY&amp;[3]!JUN&amp;[3]!JUL&amp;[3]!AGO</definedName>
    <definedName name="_______MAR2">[6]edofza3!$C$22</definedName>
    <definedName name="_______MAY1" localSheetId="2">[2]!MAY&amp;[2]!JUN&amp;[2]!JUL&amp;[2]!AGO&amp;[2]!SEP</definedName>
    <definedName name="_______MAY1">[3]!MAY&amp;[3]!JUN&amp;[3]!JUL&amp;[3]!AGO&amp;[3]!SEP</definedName>
    <definedName name="_______MAY2">[6]edofza5!$C$22</definedName>
    <definedName name="_______NOV1" localSheetId="2">[2]!NOV&amp;[2]!DIC</definedName>
    <definedName name="_______NOV1">[3]!NOV&amp;[3]!DIC</definedName>
    <definedName name="_______NOV2">[6]edofza11!$C$43</definedName>
    <definedName name="_______OCT1" localSheetId="2">[2]!OCT&amp;[2]!NOV&amp;[2]!DIC</definedName>
    <definedName name="_______OCT1">[3]!OCT&amp;[3]!NOV&amp;[3]!DIC</definedName>
    <definedName name="_______OCT2">[6]edofza10!$C$22</definedName>
    <definedName name="_______PIB08" localSheetId="2">#REF!</definedName>
    <definedName name="_______PIB08">#REF!</definedName>
    <definedName name="_______SEP1" localSheetId="2">[2]!SEP&amp;[2]!OCT&amp;[2]!NOV&amp;[2]!DIC</definedName>
    <definedName name="_______SEP1">[3]!SEP&amp;[3]!OCT&amp;[3]!NOV&amp;[3]!DIC</definedName>
    <definedName name="_______SEP2">[6]edofza9!$C$22</definedName>
    <definedName name="_______smg97">'[7]Premisa macro'!$E$4</definedName>
    <definedName name="_______syt03" localSheetId="2">#REF!</definedName>
    <definedName name="_______syt03">#REF!</definedName>
    <definedName name="_______TDC2001">'[8]Tipos de Cambio'!$C$4</definedName>
    <definedName name="______ABR1" localSheetId="2">[2]!ABR&amp;[2]!MAY&amp;[2]!JUN&amp;[2]!JUL&amp;[2]!AGO&amp;[2]!SEP</definedName>
    <definedName name="______ABR1">[3]!ABR&amp;[3]!MAY&amp;[3]!JUN&amp;[3]!JUL&amp;[3]!AGO&amp;[3]!SEP</definedName>
    <definedName name="______ABR2">[6]edofza4!$C$22</definedName>
    <definedName name="______AGO1" localSheetId="2">[2]!AGO&amp;[2]!SEP&amp;[2]!OCT&amp;[2]!NOV&amp;[2]!DIC</definedName>
    <definedName name="______AGO1">[3]!AGO&amp;[3]!SEP&amp;[3]!OCT&amp;[3]!NOV&amp;[3]!DIC</definedName>
    <definedName name="______AGO2">[6]edofza8!$C$22</definedName>
    <definedName name="______def1">'[7]Premisas IMSS'!$M$12</definedName>
    <definedName name="______def2">'[7]Premisas IMSS'!$M$13</definedName>
    <definedName name="______def3">'[7]Premisas IMSS'!$M$14</definedName>
    <definedName name="______def4">'[7]Premisas IMSS'!$M$15</definedName>
    <definedName name="______def5">'[7]Premisas IMSS'!$M$16</definedName>
    <definedName name="______def6">'[7]Premisas IMSS'!$M$17</definedName>
    <definedName name="______DIC2">[6]edofza12!$C$22</definedName>
    <definedName name="______ENE2">[6]edofza1!$C$22</definedName>
    <definedName name="______FEB1" localSheetId="2">[2]!FEB&amp;[2]!MAR&amp;[2]!ABR&amp;[2]!MAY&amp;[2]!JUN&amp;[2]!JUL</definedName>
    <definedName name="______FEB1">[3]!FEB&amp;[3]!MAR&amp;[3]!ABR&amp;[3]!MAY&amp;[3]!JUN&amp;[3]!JUL</definedName>
    <definedName name="______FEB2">[6]edofza2!$C$22</definedName>
    <definedName name="______JUL1" localSheetId="2">[2]!JUL&amp;[2]!AGO&amp;[2]!SEP&amp;[2]!OCT&amp;[2]!NOV</definedName>
    <definedName name="______JUL1">[3]!JUL&amp;[3]!AGO&amp;[3]!SEP&amp;[3]!OCT&amp;[3]!NOV</definedName>
    <definedName name="______JUL2">[6]edofza7!$C$22</definedName>
    <definedName name="______JUN1" localSheetId="2">[2]!JUN&amp;[2]!JUL&amp;[2]!AGO&amp;[2]!SEP&amp;[2]!OCT</definedName>
    <definedName name="______JUN1">[3]!JUN&amp;[3]!JUL&amp;[3]!AGO&amp;[3]!SEP&amp;[3]!OCT</definedName>
    <definedName name="______JUN2">[6]edofza6!$C$22</definedName>
    <definedName name="______MAR1" localSheetId="2">[2]!MAR&amp;[2]!ABR&amp;[2]!MAY&amp;[2]!JUN&amp;[2]!JUL&amp;[2]!AGO</definedName>
    <definedName name="______MAR1">[3]!MAR&amp;[3]!ABR&amp;[3]!MAY&amp;[3]!JUN&amp;[3]!JUL&amp;[3]!AGO</definedName>
    <definedName name="______MAR2">[6]edofza3!$C$22</definedName>
    <definedName name="______MAY1" localSheetId="2">[2]!MAY&amp;[2]!JUN&amp;[2]!JUL&amp;[2]!AGO&amp;[2]!SEP</definedName>
    <definedName name="______MAY1">[3]!MAY&amp;[3]!JUN&amp;[3]!JUL&amp;[3]!AGO&amp;[3]!SEP</definedName>
    <definedName name="______MAY2">[6]edofza5!$C$22</definedName>
    <definedName name="______NOV1" localSheetId="2">[2]!NOV&amp;[2]!DIC</definedName>
    <definedName name="______NOV1">[3]!NOV&amp;[3]!DIC</definedName>
    <definedName name="______NOV2">[6]edofza11!$C$43</definedName>
    <definedName name="______OCT1" localSheetId="2">[2]!OCT&amp;[2]!NOV&amp;[2]!DIC</definedName>
    <definedName name="______OCT1">[3]!OCT&amp;[3]!NOV&amp;[3]!DIC</definedName>
    <definedName name="______OCT2">[6]edofza10!$C$22</definedName>
    <definedName name="______SEP1" localSheetId="2">[2]!SEP&amp;[2]!OCT&amp;[2]!NOV&amp;[2]!DIC</definedName>
    <definedName name="______SEP1">[3]!SEP&amp;[3]!OCT&amp;[3]!NOV&amp;[3]!DIC</definedName>
    <definedName name="______SEP2">[6]edofza9!$C$22</definedName>
    <definedName name="______smg97">'[7]Premisa macro'!$E$4</definedName>
    <definedName name="______TDC2001">'[8]Tipos de Cambio'!$C$4</definedName>
    <definedName name="_____ABR1" localSheetId="2">[2]!ABR&amp;[2]!MAY&amp;[2]!JUN&amp;[2]!JUL&amp;[2]!AGO&amp;[2]!SEP</definedName>
    <definedName name="_____ABR1">[3]!ABR&amp;[3]!MAY&amp;[3]!JUN&amp;[3]!JUL&amp;[3]!AGO&amp;[3]!SEP</definedName>
    <definedName name="_____ABR2">[6]edofza4!$C$22</definedName>
    <definedName name="_____AGO1" localSheetId="2">[2]!AGO&amp;[2]!SEP&amp;[2]!OCT&amp;[2]!NOV&amp;[2]!DIC</definedName>
    <definedName name="_____AGO1">[3]!AGO&amp;[3]!SEP&amp;[3]!OCT&amp;[3]!NOV&amp;[3]!DIC</definedName>
    <definedName name="_____AGO2">[6]edofza8!$C$22</definedName>
    <definedName name="_____def1">'[7]Premisas IMSS'!$M$12</definedName>
    <definedName name="_____def2">'[7]Premisas IMSS'!$M$13</definedName>
    <definedName name="_____def3">'[7]Premisas IMSS'!$M$14</definedName>
    <definedName name="_____def4">'[7]Premisas IMSS'!$M$15</definedName>
    <definedName name="_____def5">'[7]Premisas IMSS'!$M$16</definedName>
    <definedName name="_____def6">'[7]Premisas IMSS'!$M$17</definedName>
    <definedName name="_____DIC2">[6]edofza12!$C$22</definedName>
    <definedName name="_____ENE2">[6]edofza1!$C$22</definedName>
    <definedName name="_____FEB1" localSheetId="2">[2]!FEB&amp;[2]!MAR&amp;[2]!ABR&amp;[2]!MAY&amp;[2]!JUN&amp;[2]!JUL</definedName>
    <definedName name="_____FEB1">[3]!FEB&amp;[3]!MAR&amp;[3]!ABR&amp;[3]!MAY&amp;[3]!JUN&amp;[3]!JUL</definedName>
    <definedName name="_____FEB2">[6]edofza2!$C$22</definedName>
    <definedName name="_____JUL1" localSheetId="2">[2]!JUL&amp;[2]!AGO&amp;[2]!SEP&amp;[2]!OCT&amp;[2]!NOV</definedName>
    <definedName name="_____JUL1">[3]!JUL&amp;[3]!AGO&amp;[3]!SEP&amp;[3]!OCT&amp;[3]!NOV</definedName>
    <definedName name="_____JUL2">[6]edofza7!$C$22</definedName>
    <definedName name="_____JUN1" localSheetId="2">[2]!JUN&amp;[2]!JUL&amp;[2]!AGO&amp;[2]!SEP&amp;[2]!OCT</definedName>
    <definedName name="_____JUN1">[3]!JUN&amp;[3]!JUL&amp;[3]!AGO&amp;[3]!SEP&amp;[3]!OCT</definedName>
    <definedName name="_____JUN2">[6]edofza6!$C$22</definedName>
    <definedName name="_____MAR1" localSheetId="2">[2]!MAR&amp;[2]!ABR&amp;[2]!MAY&amp;[2]!JUN&amp;[2]!JUL&amp;[2]!AGO</definedName>
    <definedName name="_____MAR1">[3]!MAR&amp;[3]!ABR&amp;[3]!MAY&amp;[3]!JUN&amp;[3]!JUL&amp;[3]!AGO</definedName>
    <definedName name="_____MAR2">[6]edofza3!$C$22</definedName>
    <definedName name="_____MAY1" localSheetId="2">[2]!MAY&amp;[2]!JUN&amp;[2]!JUL&amp;[2]!AGO&amp;[2]!SEP</definedName>
    <definedName name="_____MAY1">[3]!MAY&amp;[3]!JUN&amp;[3]!JUL&amp;[3]!AGO&amp;[3]!SEP</definedName>
    <definedName name="_____MAY2">[6]edofza5!$C$22</definedName>
    <definedName name="_____NOV1" localSheetId="2">[2]!NOV&amp;[2]!DIC</definedName>
    <definedName name="_____NOV1">[3]!NOV&amp;[3]!DIC</definedName>
    <definedName name="_____NOV2">[6]edofza11!$C$43</definedName>
    <definedName name="_____OCT1" localSheetId="2">[2]!OCT&amp;[2]!NOV&amp;[2]!DIC</definedName>
    <definedName name="_____OCT1">[3]!OCT&amp;[3]!NOV&amp;[3]!DIC</definedName>
    <definedName name="_____OCT2">[6]edofza10!$C$22</definedName>
    <definedName name="_____SEP1" localSheetId="2">[2]!SEP&amp;[2]!OCT&amp;[2]!NOV&amp;[2]!DIC</definedName>
    <definedName name="_____SEP1">[3]!SEP&amp;[3]!OCT&amp;[3]!NOV&amp;[3]!DIC</definedName>
    <definedName name="_____SEP2">[6]edofza9!$C$22</definedName>
    <definedName name="_____smg97">'[7]Premisa macro'!$E$4</definedName>
    <definedName name="_____TDC2001">'[8]Tipos de Cambio'!$C$4</definedName>
    <definedName name="____ABR1" localSheetId="2">[2]!ABR&amp;[2]!MAY&amp;[2]!JUN&amp;[2]!JUL&amp;[2]!AGO&amp;[2]!SEP</definedName>
    <definedName name="____ABR1">[3]!ABR&amp;[3]!MAY&amp;[3]!JUN&amp;[3]!JUL&amp;[3]!AGO&amp;[3]!SEP</definedName>
    <definedName name="____ABR2">[6]edofza4!$C$22</definedName>
    <definedName name="____AGO1" localSheetId="2">[2]!AGO&amp;[2]!SEP&amp;[2]!OCT&amp;[2]!NOV&amp;[2]!DIC</definedName>
    <definedName name="____AGO1">[3]!AGO&amp;[3]!SEP&amp;[3]!OCT&amp;[3]!NOV&amp;[3]!DIC</definedName>
    <definedName name="____AGO2">[6]edofza8!$C$22</definedName>
    <definedName name="____def1">'[7]Premisas IMSS'!$M$12</definedName>
    <definedName name="____def2">'[7]Premisas IMSS'!$M$13</definedName>
    <definedName name="____def3">'[7]Premisas IMSS'!$M$14</definedName>
    <definedName name="____def4">'[7]Premisas IMSS'!$M$15</definedName>
    <definedName name="____def5">'[7]Premisas IMSS'!$M$16</definedName>
    <definedName name="____def6">'[7]Premisas IMSS'!$M$17</definedName>
    <definedName name="____DIC2">[6]edofza12!$C$22</definedName>
    <definedName name="____ENE2">[6]edofza1!$C$22</definedName>
    <definedName name="____FEB1" localSheetId="2">[2]!FEB&amp;[2]!MAR&amp;[2]!ABR&amp;[2]!MAY&amp;[2]!JUN&amp;[2]!JUL</definedName>
    <definedName name="____FEB1">[3]!FEB&amp;[3]!MAR&amp;[3]!ABR&amp;[3]!MAY&amp;[3]!JUN&amp;[3]!JUL</definedName>
    <definedName name="____FEB2">[6]edofza2!$C$22</definedName>
    <definedName name="____JUL1" localSheetId="2">[2]!JUL&amp;[2]!AGO&amp;[2]!SEP&amp;[2]!OCT&amp;[2]!NOV</definedName>
    <definedName name="____JUL1">[3]!JUL&amp;[3]!AGO&amp;[3]!SEP&amp;[3]!OCT&amp;[3]!NOV</definedName>
    <definedName name="____JUL2">[6]edofza7!$C$22</definedName>
    <definedName name="____JUN1" localSheetId="2">[2]!JUN&amp;[2]!JUL&amp;[2]!AGO&amp;[2]!SEP&amp;[2]!OCT</definedName>
    <definedName name="____JUN1">[3]!JUN&amp;[3]!JUL&amp;[3]!AGO&amp;[3]!SEP&amp;[3]!OCT</definedName>
    <definedName name="____JUN2">[6]edofza6!$C$22</definedName>
    <definedName name="____MAR1" localSheetId="2">[2]!MAR&amp;[2]!ABR&amp;[2]!MAY&amp;[2]!JUN&amp;[2]!JUL&amp;[2]!AGO</definedName>
    <definedName name="____MAR1">[3]!MAR&amp;[3]!ABR&amp;[3]!MAY&amp;[3]!JUN&amp;[3]!JUL&amp;[3]!AGO</definedName>
    <definedName name="____MAR2">[6]edofza3!$C$22</definedName>
    <definedName name="____MAY1" localSheetId="2">[2]!MAY&amp;[2]!JUN&amp;[2]!JUL&amp;[2]!AGO&amp;[2]!SEP</definedName>
    <definedName name="____MAY1">[3]!MAY&amp;[3]!JUN&amp;[3]!JUL&amp;[3]!AGO&amp;[3]!SEP</definedName>
    <definedName name="____MAY2">[6]edofza5!$C$22</definedName>
    <definedName name="____NOV1" localSheetId="2">[2]!NOV&amp;[2]!DIC</definedName>
    <definedName name="____NOV1">[3]!NOV&amp;[3]!DIC</definedName>
    <definedName name="____NOV2">[6]edofza11!$C$43</definedName>
    <definedName name="____OCT1" localSheetId="2">[2]!OCT&amp;[2]!NOV&amp;[2]!DIC</definedName>
    <definedName name="____OCT1">[3]!OCT&amp;[3]!NOV&amp;[3]!DIC</definedName>
    <definedName name="____OCT2">[6]edofza10!$C$22</definedName>
    <definedName name="____SEP1" localSheetId="2">[2]!SEP&amp;[2]!OCT&amp;[2]!NOV&amp;[2]!DIC</definedName>
    <definedName name="____SEP1">[3]!SEP&amp;[3]!OCT&amp;[3]!NOV&amp;[3]!DIC</definedName>
    <definedName name="____SEP2">[6]edofza9!$C$22</definedName>
    <definedName name="____smg97">'[7]Premisa macro'!$E$4</definedName>
    <definedName name="____TDC2001">'[8]Tipos de Cambio'!$C$4</definedName>
    <definedName name="___ABR2">[6]edofza4!$C$22</definedName>
    <definedName name="___AGO2">[6]edofza8!$C$22</definedName>
    <definedName name="___def1">'[7]Premisas IMSS'!$M$12</definedName>
    <definedName name="___def2">'[7]Premisas IMSS'!$M$13</definedName>
    <definedName name="___def3">'[7]Premisas IMSS'!$M$14</definedName>
    <definedName name="___def4">'[7]Premisas IMSS'!$M$15</definedName>
    <definedName name="___def5">'[7]Premisas IMSS'!$M$16</definedName>
    <definedName name="___def6">'[7]Premisas IMSS'!$M$17</definedName>
    <definedName name="___DIC2">[6]edofza12!$C$22</definedName>
    <definedName name="___ENE2">[6]edofza1!$C$22</definedName>
    <definedName name="___FEB2">[6]edofza2!$C$22</definedName>
    <definedName name="___JUL2">[6]edofza7!$C$22</definedName>
    <definedName name="___JUN2">[6]edofza6!$C$22</definedName>
    <definedName name="___MAR2">[6]edofza3!$C$22</definedName>
    <definedName name="___MAY2">[6]edofza5!$C$22</definedName>
    <definedName name="___NOV2">[6]edofza11!$C$43</definedName>
    <definedName name="___OCT2">[6]edofza10!$C$22</definedName>
    <definedName name="___SEP2">[6]edofza9!$C$22</definedName>
    <definedName name="___smg97">'[7]Premisa macro'!$E$4</definedName>
    <definedName name="___TDC2001">'[8]Tipos de Cambio'!$C$4</definedName>
    <definedName name="__ABR2">[6]edofza4!$C$22</definedName>
    <definedName name="__AGO1" localSheetId="2">[2]!AGO&amp;[2]!SEP&amp;[2]!OCT&amp;[2]!NOV&amp;[2]!DIC</definedName>
    <definedName name="__AGO1">[3]!AGO&amp;[3]!SEP&amp;[3]!OCT&amp;[3]!NOV&amp;[3]!DIC</definedName>
    <definedName name="__AGO2">[6]edofza8!$C$22</definedName>
    <definedName name="__CAN2" localSheetId="2" hidden="1">{"Bruto",#N/A,FALSE,"CONV3T.XLS";"Neto",#N/A,FALSE,"CONV3T.XLS";"UnoB",#N/A,FALSE,"CONV3T.XLS";"Bruto",#N/A,FALSE,"CONV4T.XLS";"Neto",#N/A,FALSE,"CONV4T.XLS";"UnoB",#N/A,FALSE,"CONV4T.XLS"}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localSheetId="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localSheetId="2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localSheetId="2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'[7]Premisas IMSS'!$M$12</definedName>
    <definedName name="__def2">'[7]Premisas IMSS'!$M$13</definedName>
    <definedName name="__def3">'[7]Premisas IMSS'!$M$14</definedName>
    <definedName name="__def4">'[7]Premisas IMSS'!$M$15</definedName>
    <definedName name="__def5">'[7]Premisas IMSS'!$M$16</definedName>
    <definedName name="__def6">'[7]Premisas IMSS'!$M$17</definedName>
    <definedName name="__DIC2">[6]edofza12!$C$22</definedName>
    <definedName name="__ee1" localSheetId="2" hidden="1">{"Bruto",#N/A,FALSE,"CONV3T.XLS";"Neto",#N/A,FALSE,"CONV3T.XLS";"UnoB",#N/A,FALSE,"CONV3T.XLS";"Bruto",#N/A,FALSE,"CONV4T.XLS";"Neto",#N/A,FALSE,"CONV4T.XLS";"UnoB",#N/A,FALSE,"CONV4T.XLS"}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[6]edofza1!$C$22</definedName>
    <definedName name="__esc2" localSheetId="2" hidden="1">{"Bruto",#N/A,FALSE,"CONV3T.XLS";"Neto",#N/A,FALSE,"CONV3T.XLS";"UnoB",#N/A,FALSE,"CONV3T.XLS";"Bruto",#N/A,FALSE,"CONV4T.XLS";"Neto",#N/A,FALSE,"CONV4T.XLS";"UnoB",#N/A,FALSE,"CONV4T.XLS"}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localSheetId="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[6]edofza2!$C$22</definedName>
    <definedName name="__JUL2">[6]edofza7!$C$22</definedName>
    <definedName name="__JUN2">[6]edofza6!$C$22</definedName>
    <definedName name="__MAR2">[6]edofza3!$C$22</definedName>
    <definedName name="__MAY2">[6]edofza5!$C$22</definedName>
    <definedName name="__mor2" localSheetId="2" hidden="1">{"Bruto",#N/A,FALSE,"CONV3T.XLS";"Neto",#N/A,FALSE,"CONV3T.XLS";"UnoB",#N/A,FALSE,"CONV3T.XLS";"Bruto",#N/A,FALSE,"CONV4T.XLS";"Neto",#N/A,FALSE,"CONV4T.XLS";"UnoB",#N/A,FALSE,"CONV4T.XLS"}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localSheetId="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 localSheetId="2">[2]!NOV&amp;[2]!DIC</definedName>
    <definedName name="__NOV1">[3]!NOV&amp;[3]!DIC</definedName>
    <definedName name="__NOV2">[6]edofza11!$C$43</definedName>
    <definedName name="__OCT1" localSheetId="2">[2]!OCT&amp;[2]!NOV&amp;[2]!DIC</definedName>
    <definedName name="__OCT1">[3]!OCT&amp;[3]!NOV&amp;[3]!DIC</definedName>
    <definedName name="__OCT2">[6]edofza10!$C$22</definedName>
    <definedName name="__pa2" localSheetId="2" hidden="1">{"Bruto",#N/A,FALSE,"CONV3T.XLS";"Neto",#N/A,FALSE,"CONV3T.XLS";"UnoB",#N/A,FALSE,"CONV3T.XLS";"Bruto",#N/A,FALSE,"CONV4T.XLS";"Neto",#N/A,FALSE,"CONV4T.XLS";"UnoB",#N/A,FALSE,"CONV4T.XLS"}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localSheetId="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 localSheetId="2">[2]!SEP&amp;[2]!OCT&amp;[2]!NOV&amp;[2]!DIC</definedName>
    <definedName name="__SEP1">[3]!SEP&amp;[3]!OCT&amp;[3]!NOV&amp;[3]!DIC</definedName>
    <definedName name="__SEP2">[6]edofza9!$C$22</definedName>
    <definedName name="__smg97">'[7]Premisa macro'!$E$4</definedName>
    <definedName name="__TDC2001">'[8]Tipos de Cambio'!$C$4</definedName>
    <definedName name="__tul2" localSheetId="2" hidden="1">{"Bruto",#N/A,FALSE,"CONV3T.XLS";"Neto",#N/A,FALSE,"CONV3T.XLS";"UnoB",#N/A,FALSE,"CONV3T.XLS";"Bruto",#N/A,FALSE,"CONV4T.XLS";"Neto",#N/A,FALSE,"CONV4T.XLS";"UnoB",#N/A,FALSE,"CONV4T.XLS"}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localSheetId="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localSheetId="2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>[9]BANPRO99!#REF!</definedName>
    <definedName name="_5000DEF">#N/A</definedName>
    <definedName name="_6000">#N/A</definedName>
    <definedName name="_6000DEF">#N/A</definedName>
    <definedName name="_ABR1" localSheetId="2">[2]!ABR&amp;[2]!MAY&amp;[2]!JUN&amp;[2]!JUL&amp;[2]!AGO&amp;[2]!SEP</definedName>
    <definedName name="_ABR1">[3]!ABR&amp;[3]!MAY&amp;[3]!JUN&amp;[3]!JUL&amp;[3]!AGO&amp;[3]!SEP</definedName>
    <definedName name="_ABR2">[6]edofza4!$C$22</definedName>
    <definedName name="_AGO1" localSheetId="2">[2]!AGO&amp;[2]!SEP&amp;[2]!OCT&amp;[2]!NOV&amp;[2]!DIC</definedName>
    <definedName name="_AGO1">[3]!AGO&amp;[3]!SEP&amp;[3]!OCT&amp;[3]!NOV&amp;[3]!DIC</definedName>
    <definedName name="_AGO2">[6]edofza8!$C$22</definedName>
    <definedName name="_ASA96" localSheetId="2">#REF!</definedName>
    <definedName name="_ASA96">#REF!</definedName>
    <definedName name="_base" localSheetId="2">[9]BANPRO99!#REF!</definedName>
    <definedName name="_base">[9]BANPRO99!#REF!</definedName>
    <definedName name="_cad179" localSheetId="2">'[4]Mod Eco Controlados 99'!#REF!</definedName>
    <definedName name="_cad179">'[4]Mod Eco Controlados 99'!#REF!</definedName>
    <definedName name="_CAN2" localSheetId="2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localSheetId="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2">#REF!</definedName>
    <definedName name="_CFD02">#REF!</definedName>
    <definedName name="_CFE96" localSheetId="2">#REF!</definedName>
    <definedName name="_CFE96">#REF!</definedName>
    <definedName name="_CON96" localSheetId="2">#REF!</definedName>
    <definedName name="_CON96">#REF!</definedName>
    <definedName name="_def1">'[7]Premisas IMSS'!$M$12</definedName>
    <definedName name="_def2">'[7]Premisas IMSS'!$M$13</definedName>
    <definedName name="_def3">'[7]Premisas IMSS'!$M$14</definedName>
    <definedName name="_def4">'[7]Premisas IMSS'!$M$15</definedName>
    <definedName name="_def5">'[7]Premisas IMSS'!$M$16</definedName>
    <definedName name="_def6">'[7]Premisas IMSS'!$M$17</definedName>
    <definedName name="_DIC2">[6]edofza12!$C$22</definedName>
    <definedName name="_ee1" localSheetId="2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[6]edofza1!$C$22</definedName>
    <definedName name="_esc2" localSheetId="2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localSheetId="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 localSheetId="2">[2]!FEB&amp;[2]!MAR&amp;[2]!ABR&amp;[2]!MAY&amp;[2]!JUN&amp;[2]!JUL</definedName>
    <definedName name="_FEB1">[3]!FEB&amp;[3]!MAR&amp;[3]!ABR&amp;[3]!MAY&amp;[3]!JUN&amp;[3]!JUL</definedName>
    <definedName name="_FEB2">[6]edofza2!$C$22</definedName>
    <definedName name="_Fill" localSheetId="2" hidden="1">#REF!</definedName>
    <definedName name="_Fill" hidden="1">#REF!</definedName>
    <definedName name="_xlnm._FilterDatabase" localSheetId="2" hidden="1">'Anexo 12 '!$B$7:$L$162</definedName>
    <definedName name="_JUL1" localSheetId="2">[2]!JUL&amp;[2]!AGO&amp;[2]!SEP&amp;[2]!OCT&amp;[2]!NOV</definedName>
    <definedName name="_JUL1">[3]!JUL&amp;[3]!AGO&amp;[3]!SEP&amp;[3]!OCT&amp;[3]!NOV</definedName>
    <definedName name="_JUL2">[6]edofza7!$C$22</definedName>
    <definedName name="_JUN1" localSheetId="2">[2]!JUN&amp;[2]!JUL&amp;[2]!AGO&amp;[2]!SEP&amp;[2]!OCT</definedName>
    <definedName name="_JUN1">[3]!JUN&amp;[3]!JUL&amp;[3]!AGO&amp;[3]!SEP&amp;[3]!OCT</definedName>
    <definedName name="_JUN2">[6]edofza6!$C$22</definedName>
    <definedName name="_Key1" localSheetId="2" hidden="1">#REF!</definedName>
    <definedName name="_Key1" hidden="1">#REF!</definedName>
    <definedName name="_MAR1" localSheetId="2">[2]!MAR&amp;[2]!ABR&amp;[2]!MAY&amp;[2]!JUN&amp;[2]!JUL&amp;[2]!AGO</definedName>
    <definedName name="_MAR1">[3]!MAR&amp;[3]!ABR&amp;[3]!MAY&amp;[3]!JUN&amp;[3]!JUL&amp;[3]!AGO</definedName>
    <definedName name="_MAR2">[6]edofza3!$C$22</definedName>
    <definedName name="_MAY1" localSheetId="2">[2]!MAY&amp;[2]!JUN&amp;[2]!JUL&amp;[2]!AGO&amp;[2]!SEP</definedName>
    <definedName name="_MAY1">[3]!MAY&amp;[3]!JUN&amp;[3]!JUL&amp;[3]!AGO&amp;[3]!SEP</definedName>
    <definedName name="_MAY2">[6]edofza5!$C$22</definedName>
    <definedName name="_mor2" localSheetId="2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localSheetId="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 localSheetId="2">[2]!NOV&amp;[2]!DIC</definedName>
    <definedName name="_NOV1">[3]!NOV&amp;[3]!DIC</definedName>
    <definedName name="_NOV2">[6]edofza11!$C$43</definedName>
    <definedName name="_OCT1" localSheetId="2">[2]!OCT&amp;[2]!NOV&amp;[2]!DIC</definedName>
    <definedName name="_OCT1">[3]!OCT&amp;[3]!NOV&amp;[3]!DIC</definedName>
    <definedName name="_OCT2">[6]edofza10!$C$22</definedName>
    <definedName name="_Order1" hidden="1">255</definedName>
    <definedName name="_pa2" localSheetId="2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localSheetId="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2">#REF!</definedName>
    <definedName name="_PEM96">#REF!</definedName>
    <definedName name="_PIB08" localSheetId="2">#REF!</definedName>
    <definedName name="_PIB08">#REF!</definedName>
    <definedName name="_PIP96" localSheetId="2">#REF!</definedName>
    <definedName name="_PIP96">#REF!</definedName>
    <definedName name="_Regression_Int">1</definedName>
    <definedName name="_Regression_X" localSheetId="2" hidden="1">#REF!</definedName>
    <definedName name="_Regression_X" hidden="1">#REF!</definedName>
    <definedName name="_SEP1" localSheetId="2">[2]!SEP&amp;[2]!OCT&amp;[2]!NOV&amp;[2]!DIC</definedName>
    <definedName name="_SEP1">[3]!SEP&amp;[3]!OCT&amp;[3]!NOV&amp;[3]!DIC</definedName>
    <definedName name="_SEP2">[6]edofza9!$C$22</definedName>
    <definedName name="_smg97">'[7]Premisa macro'!$E$4</definedName>
    <definedName name="_Sort" localSheetId="2" hidden="1">#REF!</definedName>
    <definedName name="_Sort" hidden="1">#REF!</definedName>
    <definedName name="_syt03" localSheetId="2">#REF!</definedName>
    <definedName name="_syt03">#REF!</definedName>
    <definedName name="_TDC2001">'[8]Tipos de Cambio'!$C$4</definedName>
    <definedName name="_tul2" localSheetId="2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localSheetId="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localSheetId="2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2">#REF!</definedName>
    <definedName name="a">#REF!</definedName>
    <definedName name="A_Datos_2008_2009">'[10]Datos 2008_2009'!$A$4:$D$60000</definedName>
    <definedName name="A_Datos_2008_2009_sin_CESENyADUANAS" localSheetId="2">#REF!</definedName>
    <definedName name="A_Datos_2008_2009_sin_CESENyADUANAS">#REF!</definedName>
    <definedName name="A_impresión_IM" localSheetId="2">#REF!</definedName>
    <definedName name="A_impresión_IM">#REF!</definedName>
    <definedName name="AA" localSheetId="2">[2]!SEP&amp;[2]!OCT&amp;[2]!NOV&amp;[2]!DIC</definedName>
    <definedName name="AA">[3]!SEP&amp;[3]!OCT&amp;[3]!NOV&amp;[3]!DIC</definedName>
    <definedName name="AA1500_">#N/A</definedName>
    <definedName name="ABR">"; ABRIL.- "&amp;TEXT([11]edofza04!$C$24,"#,##0")</definedName>
    <definedName name="actual">'[7]Régimen financiero'!$E$3</definedName>
    <definedName name="AD" localSheetId="2">[9]BANPRO99!#REF!</definedName>
    <definedName name="AD">[9]BANPRO99!#REF!</definedName>
    <definedName name="Admva">[12]Administrativa!$B$2:$I$59</definedName>
    <definedName name="AGO">"; AGOSTO.- "&amp;TEXT([11]edofza08!$C$24,"#,##0")</definedName>
    <definedName name="ain" localSheetId="2">#REF!</definedName>
    <definedName name="ain">#REF!</definedName>
    <definedName name="Ajuste_SP">[13]Supuestos!$D$7</definedName>
    <definedName name="ampliaciones" localSheetId="2">#REF!</definedName>
    <definedName name="ampliaciones">#REF!</definedName>
    <definedName name="AÑO" localSheetId="2">+TEXT(IF(AND(OR(DAY([2]!FECHA)&gt;=1,DAY([2]!FECHA)&lt;=10),MONTH([2]!FECHA)=1),YEAR([2]!FECHA)-1,YEAR([2]!FECHA)),"0")</definedName>
    <definedName name="AÑO">+TEXT(IF(AND(OR(DAY([3]!FECHA)&gt;=1,DAY([3]!FECHA)&lt;=10),MONTH([3]!FECHA)=1),YEAR([3]!FECHA)-1,YEAR([3]!FECHA)),"0")</definedName>
    <definedName name="_xlnm.Print_Area" localSheetId="2">'Anexo 12 '!$A$1:$L$162</definedName>
    <definedName name="_xlnm.Print_Area" localSheetId="1">'Financiero '!$B$1:$M$38</definedName>
    <definedName name="_xlnm.Print_Area">#REF!</definedName>
    <definedName name="Area_de_paso" localSheetId="2">#REF!</definedName>
    <definedName name="Area_de_paso">#REF!</definedName>
    <definedName name="ASIG_TEC">#N/A</definedName>
    <definedName name="ayer">'[7]Premisas IMSS'!$M$12</definedName>
    <definedName name="base" localSheetId="2">#REF!</definedName>
    <definedName name="base">#REF!</definedName>
    <definedName name="base03" localSheetId="2">#REF!</definedName>
    <definedName name="base03">#REF!</definedName>
    <definedName name="base03au" localSheetId="2">#REF!</definedName>
    <definedName name="base03au">#REF!</definedName>
    <definedName name="base04au" localSheetId="2">#REF!</definedName>
    <definedName name="base04au">#REF!</definedName>
    <definedName name="base05" localSheetId="2">#REF!</definedName>
    <definedName name="base05">#REF!</definedName>
    <definedName name="base05au" localSheetId="2">#REF!</definedName>
    <definedName name="base05au">#REF!</definedName>
    <definedName name="base2002" localSheetId="2">#REF!</definedName>
    <definedName name="base2002">#REF!</definedName>
    <definedName name="base2003orig" localSheetId="2">#REF!</definedName>
    <definedName name="base2003orig">#REF!</definedName>
    <definedName name="base2003origentidades" localSheetId="2">#REF!</definedName>
    <definedName name="base2003origentidades">#REF!</definedName>
    <definedName name="base2004" localSheetId="2">#REF!</definedName>
    <definedName name="base2004">#REF!</definedName>
    <definedName name="base2004entidades" localSheetId="2">#REF!</definedName>
    <definedName name="base2004entidades">#REF!</definedName>
    <definedName name="baseau" localSheetId="2">#REF!</definedName>
    <definedName name="baseau">#REF!</definedName>
    <definedName name="baseb" localSheetId="2">#REF!</definedName>
    <definedName name="baseb">#REF!</definedName>
    <definedName name="basecierre">[14]CP_2003!#REF!</definedName>
    <definedName name="_xlnm.Database" localSheetId="2">#REF!</definedName>
    <definedName name="_xlnm.Database">#REF!</definedName>
    <definedName name="bUSCAR" localSheetId="2">#REF!</definedName>
    <definedName name="bUSCAR">#REF!</definedName>
    <definedName name="C_">[15]FP1996!#REF!</definedName>
    <definedName name="cal" localSheetId="2">#REF!</definedName>
    <definedName name="cal">#REF!</definedName>
    <definedName name="cálculos" localSheetId="2">#REF!</definedName>
    <definedName name="cálculos">#REF!</definedName>
    <definedName name="CALENDA">#N/A</definedName>
    <definedName name="can" localSheetId="2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2">#REF!</definedName>
    <definedName name="CAPU96">#REF!</definedName>
    <definedName name="cata">[16]tablas!$A$5:$A$275</definedName>
    <definedName name="cata4">'[17]catálogo pps'!$A$2:$N$2506</definedName>
    <definedName name="CCCC" localSheetId="2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localSheetId="2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localSheetId="2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'[18] '!$H$99:$M$143</definedName>
    <definedName name="CFEM">'[18] '!$H$51:$M$95</definedName>
    <definedName name="CFEO">'[18] '!$H$3:$M$47</definedName>
    <definedName name="CicenyAduanas" localSheetId="2">#REF!</definedName>
    <definedName name="CicenyAduanas">#REF!</definedName>
    <definedName name="Cifras_Control" localSheetId="2">#REF!</definedName>
    <definedName name="Cifras_Control">#REF!</definedName>
    <definedName name="claseco" localSheetId="2">#REF!</definedName>
    <definedName name="claseco">#REF!</definedName>
    <definedName name="cmllvc198" localSheetId="2">#REF!</definedName>
    <definedName name="cmllvc198">#REF!</definedName>
    <definedName name="cmllvc298ieps" localSheetId="2">#REF!</definedName>
    <definedName name="cmllvc298ieps">#REF!</definedName>
    <definedName name="cmllvp198" localSheetId="2">#REF!</definedName>
    <definedName name="cmllvp198">#REF!</definedName>
    <definedName name="cmllvp199" localSheetId="2">#REF!</definedName>
    <definedName name="cmllvp199">#REF!</definedName>
    <definedName name="cmllvp298ieps" localSheetId="2">#REF!</definedName>
    <definedName name="cmllvp298ieps">#REF!</definedName>
    <definedName name="cmllvp299ieps" localSheetId="2">#REF!</definedName>
    <definedName name="cmllvp299ieps">#REF!</definedName>
    <definedName name="cmlvc198" localSheetId="2">#REF!</definedName>
    <definedName name="cmlvc198">#REF!</definedName>
    <definedName name="cmlvc298ieps" localSheetId="2">#REF!</definedName>
    <definedName name="cmlvc298ieps">#REF!</definedName>
    <definedName name="cmlvp198" localSheetId="2">#REF!</definedName>
    <definedName name="cmlvp198">#REF!</definedName>
    <definedName name="cmlvp199" localSheetId="2">#REF!</definedName>
    <definedName name="cmlvp199">#REF!</definedName>
    <definedName name="cmlvp298ieps" localSheetId="2">#REF!</definedName>
    <definedName name="cmlvp298ieps">#REF!</definedName>
    <definedName name="cmlvp299ieps" localSheetId="2">#REF!</definedName>
    <definedName name="cmlvp299ieps">#REF!</definedName>
    <definedName name="CONA96" localSheetId="2">#REF!</definedName>
    <definedName name="CONA96">#REF!</definedName>
    <definedName name="concepto">'[19]BASE DEFINITIVA 2002'!#REF!</definedName>
    <definedName name="CONS">[9]BANPRO99!#REF!</definedName>
    <definedName name="copia_Clas_Admva" localSheetId="2">#REF!</definedName>
    <definedName name="copia_Clas_Admva">#REF!</definedName>
    <definedName name="copia_Clas_Econ">[20]Clas_Econ!$B$2:$M$25</definedName>
    <definedName name="copia_Clas_Fun" localSheetId="2">#REF!</definedName>
    <definedName name="copia_Clas_Fun">#REF!</definedName>
    <definedName name="copia_Clas_Func" localSheetId="2">[21]Clas_Fun!#REF!</definedName>
    <definedName name="copia_Clas_Func">[21]Clas_Fun!#REF!</definedName>
    <definedName name="copia_Doble_Consolid" localSheetId="2">#REF!</definedName>
    <definedName name="copia_Doble_Consolid">#REF!</definedName>
    <definedName name="copia_Doble_OECPD" localSheetId="2">#REF!</definedName>
    <definedName name="copia_Doble_OECPD">#REF!</definedName>
    <definedName name="copia_Doble_RAutonyAPC" localSheetId="2">#REF!</definedName>
    <definedName name="copia_Doble_RAutonyAPC">#REF!</definedName>
    <definedName name="copia_Gto_Ents_Fed">[20]Gto_Ent_Fed!$B$39:$L$73</definedName>
    <definedName name="copia_Gto_Federal" localSheetId="2">#REF!</definedName>
    <definedName name="copia_Gto_Federal">#REF!</definedName>
    <definedName name="copia_Gto_Neto" localSheetId="2">#REF!</definedName>
    <definedName name="copia_Gto_Neto">#REF!</definedName>
    <definedName name="copia_Ing_Pres" localSheetId="2">#REF!</definedName>
    <definedName name="copia_Ing_Pres">#REF!</definedName>
    <definedName name="cor" localSheetId="2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localSheetId="2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>[9]BANPRO99!#REF!</definedName>
    <definedName name="criterios23" localSheetId="2">#REF!</definedName>
    <definedName name="criterios23">#REF!</definedName>
    <definedName name="Criterios25" localSheetId="2">#REF!</definedName>
    <definedName name="Criterios25">#REF!</definedName>
    <definedName name="Criterios33" localSheetId="2">#REF!</definedName>
    <definedName name="Criterios33">#REF!</definedName>
    <definedName name="CSCSDS" localSheetId="2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2">#REF!</definedName>
    <definedName name="cuad">#REF!</definedName>
    <definedName name="CUAD179" localSheetId="2">#REF!</definedName>
    <definedName name="CUAD179">#REF!</definedName>
    <definedName name="CUAD179A" localSheetId="2">#REF!</definedName>
    <definedName name="CUAD179A">#REF!</definedName>
    <definedName name="CUAD180" localSheetId="2">#REF!</definedName>
    <definedName name="CUAD180">#REF!</definedName>
    <definedName name="Cuadro16511">'[22]Ingresos serie'!#REF!</definedName>
    <definedName name="Cuadro18521" localSheetId="2">#REF!</definedName>
    <definedName name="Cuadro18521">#REF!</definedName>
    <definedName name="Cuadro19522" localSheetId="2">#REF!</definedName>
    <definedName name="Cuadro19522">#REF!</definedName>
    <definedName name="Cuadro20523">'[23]20-5.2.3'!#REF!</definedName>
    <definedName name="cUADRO26529CR" localSheetId="2">#REF!</definedName>
    <definedName name="cUADRO26529CR">#REF!</definedName>
    <definedName name="Cuadro30611">'[23]30-6.1.1'!$B$65:$M$120</definedName>
    <definedName name="Cuadro31613" localSheetId="2">#REF!</definedName>
    <definedName name="Cuadro31613">#REF!</definedName>
    <definedName name="Cuadro33621" localSheetId="2">#REF!</definedName>
    <definedName name="Cuadro33621">#REF!</definedName>
    <definedName name="cuotasem">'[7]Régimen financiero'!$E$3</definedName>
    <definedName name="DatodRamoUR">[24]DatosRamoUrEconomica!$A$1:$F$65536</definedName>
    <definedName name="Datos" localSheetId="2">#REF!</definedName>
    <definedName name="Datos">#REF!</definedName>
    <definedName name="Datos_08_09_ServiciosPersonales" localSheetId="2">#REF!</definedName>
    <definedName name="Datos_08_09_ServiciosPersonales">#REF!</definedName>
    <definedName name="Datos_CRC">[25]Hoja1!$A$5:$D$45</definedName>
    <definedName name="Datos_Servicios_Personales" localSheetId="2">#REF!</definedName>
    <definedName name="Datos_Servicios_Personales">#REF!</definedName>
    <definedName name="datosb" localSheetId="2">#REF!</definedName>
    <definedName name="datosb">#REF!</definedName>
    <definedName name="DatosEconomica" localSheetId="2">#REF!</definedName>
    <definedName name="DatosEconomica">#REF!</definedName>
    <definedName name="DatosGrupoyModPp" localSheetId="2">#REF!</definedName>
    <definedName name="DatosGrupoyModPp">#REF!</definedName>
    <definedName name="DatosporProgPresupuestario" localSheetId="2">#REF!</definedName>
    <definedName name="DatosporProgPresupuestario">#REF!</definedName>
    <definedName name="DatosRamoFunción" localSheetId="2">#REF!</definedName>
    <definedName name="DatosRamoFunción">#REF!</definedName>
    <definedName name="DatosRamoUR" localSheetId="2">#REF!</definedName>
    <definedName name="DatosRamoUR">#REF!</definedName>
    <definedName name="DCXCZXCZXCXCZ" localSheetId="2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 localSheetId="2">[2]!AGO&amp;[2]!SEP&amp;[2]!OCT&amp;[2]!NOV&amp;[2]!DIC</definedName>
    <definedName name="ddd">[3]!AGO&amp;[3]!SEP&amp;[3]!OCT&amp;[3]!NOV&amp;[3]!DIC</definedName>
    <definedName name="dddd" localSheetId="2">#REF!</definedName>
    <definedName name="dddd">#REF!</definedName>
    <definedName name="ddddd">[26]Clas_Econ!$B$2:$M$25</definedName>
    <definedName name="defi" localSheetId="2">[2]!AGO&amp;[2]!SEP&amp;[2]!OCT&amp;[2]!NOV&amp;[2]!DIC</definedName>
    <definedName name="defi">[3]!AGO&amp;[3]!SEP&amp;[3]!OCT&amp;[3]!NOV&amp;[3]!DIC</definedName>
    <definedName name="DEFICIT4" localSheetId="2">#REF!</definedName>
    <definedName name="DEFICIT4">#REF!</definedName>
    <definedName name="dfd">[27]Presupuesto!$T:$T</definedName>
    <definedName name="dfhzsdgzsd" localSheetId="2">[2]!AGO&amp;[2]!SEP&amp;[2]!OCT&amp;[2]!NOV&amp;[2]!DIC</definedName>
    <definedName name="dfhzsdgzsd">[3]!AGO&amp;[3]!SEP&amp;[3]!OCT&amp;[3]!NOV&amp;[3]!DIC</definedName>
    <definedName name="DIC">"; DICIEMBRE.- "&amp;TEXT([11]edofza12!$C$24,"#,##0")</definedName>
    <definedName name="DIFERENCIAS">#N/A</definedName>
    <definedName name="direccion">'[28]ADEC II'!$B$9</definedName>
    <definedName name="directo" localSheetId="2">#REF!</definedName>
    <definedName name="directo">#REF!</definedName>
    <definedName name="directo03" localSheetId="2">#REF!</definedName>
    <definedName name="directo03">#REF!</definedName>
    <definedName name="directoc03" localSheetId="2">#REF!</definedName>
    <definedName name="directoc03">#REF!</definedName>
    <definedName name="directoppef" localSheetId="2">#REF!</definedName>
    <definedName name="directoppef">#REF!</definedName>
    <definedName name="DOS" localSheetId="2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s">'[4]Mod Eco Controlados 99'!#REF!</definedName>
    <definedName name="ECOADV" localSheetId="2">#REF!</definedName>
    <definedName name="ECOADV">#REF!</definedName>
    <definedName name="ECOADV1" localSheetId="2">#REF!</definedName>
    <definedName name="ECOADV1">#REF!</definedName>
    <definedName name="ECPD02">[29]ECPD!$F$2:$I$29</definedName>
    <definedName name="ECPD1">[29]ECPD!$A$2:$E$1001</definedName>
    <definedName name="ecpi" localSheetId="2">#REF!</definedName>
    <definedName name="ecpi">#REF!</definedName>
    <definedName name="ecpi03" localSheetId="2">#REF!</definedName>
    <definedName name="ecpi03">#REF!</definedName>
    <definedName name="ecpic03" localSheetId="2">#REF!</definedName>
    <definedName name="ecpic03">#REF!</definedName>
    <definedName name="ecpippef" localSheetId="2">#REF!</definedName>
    <definedName name="ecpippef">#REF!</definedName>
    <definedName name="EEE" localSheetId="2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localSheetId="2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localSheetId="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localSheetId="2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localSheetId="2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localSheetId="2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"&amp;TEXT([11]edofza01!$C$24,"#,##0")</definedName>
    <definedName name="entidades2002" localSheetId="2">#REF!</definedName>
    <definedName name="entidades2002">#REF!</definedName>
    <definedName name="entidadescierre2003" localSheetId="2">#REF!</definedName>
    <definedName name="entidadescierre2003">#REF!</definedName>
    <definedName name="esc" localSheetId="2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2">[9]BANPRO99!#REF!</definedName>
    <definedName name="EYM">[9]BANPRO99!#REF!</definedName>
    <definedName name="familias" localSheetId="2">#REF!</definedName>
    <definedName name="familias">#REF!</definedName>
    <definedName name="fd" localSheetId="2">[2]!OCT&amp;[2]!NOV&amp;[2]!DIC</definedName>
    <definedName name="fd">[3]!OCT&amp;[3]!NOV&amp;[3]!DIC</definedName>
    <definedName name="FEB">"; FEBRERO.- "&amp;TEXT([11]edofza02!$C$24,"#,##0")</definedName>
    <definedName name="FECHA">[6]CONTROL!$A$1</definedName>
    <definedName name="federalizado" localSheetId="2">#REF!</definedName>
    <definedName name="federalizado">#REF!</definedName>
    <definedName name="federalizado03" localSheetId="2">#REF!</definedName>
    <definedName name="federalizado03">#REF!</definedName>
    <definedName name="federalizadoc03" localSheetId="2">#REF!</definedName>
    <definedName name="federalizadoc03">#REF!</definedName>
    <definedName name="federalizadoppef" localSheetId="2">#REF!</definedName>
    <definedName name="federalizadoppef">#REF!</definedName>
    <definedName name="FERRO96" localSheetId="2">#REF!</definedName>
    <definedName name="FERRO96">#REF!</definedName>
    <definedName name="FFSDSDSDFSDF" localSheetId="2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ORM" localSheetId="2">#REF!</definedName>
    <definedName name="FORM">#REF!</definedName>
    <definedName name="función" localSheetId="2">#REF!</definedName>
    <definedName name="función">#REF!</definedName>
    <definedName name="funciones">[30]funciones!$C$2:$D$30</definedName>
    <definedName name="gf">#N/A</definedName>
    <definedName name="gfd" localSheetId="2">[2]!SEP&amp;[2]!OCT&amp;[2]!NOV&amp;[2]!DIC</definedName>
    <definedName name="gfd">[3]!SEP&amp;[3]!OCT&amp;[3]!NOV&amp;[3]!DIC</definedName>
    <definedName name="gfddd" localSheetId="2">+IF([2]!MES=1,[2]!ddd,IF([2]!MES=2,[2]!_________SEP1,IF([2]!MES=3,[2]!_________OCT1,IF([2]!MES=4,[2]!_________OCT1,IF([2]!MES=5,[2]!_________NOV1,IF([2]!MES=6,[2]!DIC))))))</definedName>
    <definedName name="gfddd">+IF([3]!MES=1,[3]!ddd,IF([3]!MES=2,[3]!_________SEP1,IF([3]!MES=3,[3]!_________OCT1,IF([3]!MES=4,[3]!_________OCT1,IF([3]!MES=5,[3]!_________NOV1,IF([3]!MES=6,[3]!DIC))))))</definedName>
    <definedName name="ggg" localSheetId="2">[2]!FEB&amp;[2]!MAR&amp;[2]!ABR&amp;[2]!MAY&amp;[2]!JUN&amp;[2]!JUL</definedName>
    <definedName name="ggg">[3]!FEB&amp;[3]!MAR&amp;[3]!ABR&amp;[3]!MAY&amp;[3]!JUN&amp;[3]!JUL</definedName>
    <definedName name="GPRG02" localSheetId="2">#REF!</definedName>
    <definedName name="GPRG02">#REF!</definedName>
    <definedName name="GPRG03" localSheetId="2">#REF!</definedName>
    <definedName name="GPRG03">#REF!</definedName>
    <definedName name="GPRG04" localSheetId="2">#REF!</definedName>
    <definedName name="GPRG04">#REF!</definedName>
    <definedName name="GPRG05" localSheetId="2">#REF!</definedName>
    <definedName name="GPRG05">#REF!</definedName>
    <definedName name="GPRG06" localSheetId="2">#REF!</definedName>
    <definedName name="GPRG06">#REF!</definedName>
    <definedName name="GPRG07" localSheetId="2">#REF!</definedName>
    <definedName name="GPRG07">#REF!</definedName>
    <definedName name="GPRG08" localSheetId="2">#REF!</definedName>
    <definedName name="GPRG08">#REF!</definedName>
    <definedName name="GPRG09" localSheetId="2">#REF!</definedName>
    <definedName name="GPRG09">#REF!</definedName>
    <definedName name="GPRG10" localSheetId="2">#REF!</definedName>
    <definedName name="GPRG10">#REF!</definedName>
    <definedName name="GPRG11" localSheetId="2">#REF!</definedName>
    <definedName name="GPRG11">#REF!</definedName>
    <definedName name="GPS">[9]BANPRO99!#REF!</definedName>
    <definedName name="GTtoNoProgRamos">'[31]GP Ramos'!$A$1:$N$11204</definedName>
    <definedName name="HABERES">#N/A</definedName>
    <definedName name="HJK" localSheetId="2">[2]!ABR&amp;[2]!MAY&amp;[2]!JUN&amp;[2]!JUL&amp;[2]!AGO&amp;[2]!SEP</definedName>
    <definedName name="HJK">[3]!ABR&amp;[3]!MAY&amp;[3]!JUN&amp;[3]!JUL&amp;[3]!AGO&amp;[3]!SEP</definedName>
    <definedName name="hoja1" localSheetId="2">#REF!</definedName>
    <definedName name="hoja1">#REF!</definedName>
    <definedName name="hoja2" localSheetId="2">#REF!</definedName>
    <definedName name="hoja2">#REF!</definedName>
    <definedName name="hoja3" localSheetId="2">#REF!</definedName>
    <definedName name="hoja3">#REF!</definedName>
    <definedName name="hoja4" localSheetId="2">#REF!+#REF!</definedName>
    <definedName name="hoja4">#REF!+#REF!</definedName>
    <definedName name="HT_1" localSheetId="2">#REF!</definedName>
    <definedName name="HT_1">#REF!</definedName>
    <definedName name="I" localSheetId="2">#REF!</definedName>
    <definedName name="I">#REF!</definedName>
    <definedName name="iii" localSheetId="2">#REF!</definedName>
    <definedName name="iii">#REF!</definedName>
    <definedName name="IMP_APORTA" localSheetId="2">#REF!</definedName>
    <definedName name="IMP_APORTA">#REF!</definedName>
    <definedName name="IMP_BRUTOT" localSheetId="2">#REF!</definedName>
    <definedName name="IMP_BRUTOT">#REF!</definedName>
    <definedName name="imp_control" localSheetId="2">#REF!</definedName>
    <definedName name="imp_control">#REF!</definedName>
    <definedName name="Imprimir_área_IM" localSheetId="2">#REF!</definedName>
    <definedName name="Imprimir_área_IM">#REF!</definedName>
    <definedName name="IMSS96" localSheetId="2">#REF!</definedName>
    <definedName name="IMSS96">#REF!</definedName>
    <definedName name="IMSSE">'[18] '!$Z$99:$AE$143</definedName>
    <definedName name="IMSSM">'[18] '!$Z$51:$AE$95</definedName>
    <definedName name="IMSSO">'[18] '!$Z$3:$AE$47</definedName>
    <definedName name="ISSSTE96" localSheetId="2">#REF!</definedName>
    <definedName name="ISSSTE96">#REF!</definedName>
    <definedName name="ISSSTEE">'[18] '!$T$99:$Y$143</definedName>
    <definedName name="ISSSTEM">'[18] '!$T$51:$Y$95</definedName>
    <definedName name="ISSSTEO">'[18] '!$T$3:$Y$47</definedName>
    <definedName name="IV" localSheetId="2">[9]BANPRO99!#REF!</definedName>
    <definedName name="IV">[9]BANPRO99!#REF!</definedName>
    <definedName name="jjj" localSheetId="2">#REF!</definedName>
    <definedName name="jjj">#REF!</definedName>
    <definedName name="JUL">"; JULIO.- "&amp;TEXT([11]edofza07!$C$24,"#,##0")</definedName>
    <definedName name="JULIO" localSheetId="2">[2]!FEB&amp;[2]!MAR&amp;[2]!ABR&amp;[2]!MAY&amp;[2]!JUN&amp;[2]!JUL</definedName>
    <definedName name="JULIO">[3]!FEB&amp;[3]!MAR&amp;[3]!ABR&amp;[3]!MAY&amp;[3]!JUN&amp;[3]!JUL</definedName>
    <definedName name="JUN">"; JUNIO.- "&amp;TEXT([11]edofza06!$C$24,"#,##0")</definedName>
    <definedName name="kkk" localSheetId="2">#REF!</definedName>
    <definedName name="kkk">#REF!</definedName>
    <definedName name="lfc" localSheetId="2">+TEXT(IF(AND(OR(DAY([2]!FECHA)&gt;=1,DAY([2]!FECHA)&lt;=10),MONTH([2]!FECHA)=1),YEAR([2]!FECHA)-1,YEAR([2]!FECHA)),"0")</definedName>
    <definedName name="lfc">+TEXT(IF(AND(OR(DAY([3]!FECHA)&gt;=1,DAY([3]!FECHA)&lt;=10),MONTH([3]!FECHA)=1),YEAR([3]!FECHA)-1,YEAR([3]!FECHA)),"0")</definedName>
    <definedName name="LFCE">'[18] '!$N$99:$S$143</definedName>
    <definedName name="LFCM">'[18] '!$N$51:$S$95</definedName>
    <definedName name="LFCO">'[18] '!$N$3:$S$47</definedName>
    <definedName name="lll" localSheetId="2">[2]!OCT&amp;[2]!NOV&amp;[2]!DIC</definedName>
    <definedName name="lll">[3]!OCT&amp;[3]!NOV&amp;[3]!DIC</definedName>
    <definedName name="LOTE96" localSheetId="2">#REF!</definedName>
    <definedName name="LOTE96">#REF!</definedName>
    <definedName name="LUCY">#N/A</definedName>
    <definedName name="LYFC96" localSheetId="2">#REF!</definedName>
    <definedName name="LYFC96">#REF!</definedName>
    <definedName name="m" localSheetId="2">[2]!MAR&amp;[2]!ABR&amp;[2]!MAY&amp;[2]!JUN&amp;[2]!JUL&amp;[2]!AGO</definedName>
    <definedName name="m">[3]!MAR&amp;[3]!ABR&amp;[3]!MAY&amp;[3]!JUN&amp;[3]!JUL&amp;[3]!AGO</definedName>
    <definedName name="mamá">'[7]Premisas IMSS'!$M$14</definedName>
    <definedName name="maña">'[7]Premisas IMSS'!$M$13</definedName>
    <definedName name="MAR">"; MARZO.- "&amp;TEXT([11]edofza03!$C$24,"#,##0")</definedName>
    <definedName name="MARI">#N/A</definedName>
    <definedName name="MAS" localSheetId="2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"&amp;TEXT([11]edofza05!$C$24,"#,##0")</definedName>
    <definedName name="MES">[11]Hoja1!$A$3</definedName>
    <definedName name="Mesppto">#REF!</definedName>
    <definedName name="METAS">[9]BANPRO99!#REF!</definedName>
    <definedName name="Modif00" localSheetId="2">#REF!</definedName>
    <definedName name="Modif00">#REF!</definedName>
    <definedName name="mor" localSheetId="2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'[7]Premisas IMSS'!$M$15</definedName>
    <definedName name="mun" localSheetId="2">[2]!ABR&amp;[2]!MAY&amp;[2]!JUN&amp;[2]!JUL&amp;[2]!AGO&amp;[2]!SEP</definedName>
    <definedName name="mun">[3]!ABR&amp;[3]!MAY&amp;[3]!JUN&amp;[3]!JUL&amp;[3]!AGO&amp;[3]!SEP</definedName>
    <definedName name="NINGUNO" localSheetId="2">[2]!SEP&amp;[2]!OCT&amp;[2]!NOV&amp;[2]!DIC</definedName>
    <definedName name="NINGUNO">[3]!SEP&amp;[3]!OCT&amp;[3]!NOV&amp;[3]!DIC</definedName>
    <definedName name="NIV">#N/A</definedName>
    <definedName name="NOV">"; NOVIEMBRE.- "&amp;TEXT([11]edofza11!$C$45,"#,##0")</definedName>
    <definedName name="nuevo" localSheetId="2" hidden="1">#REF!</definedName>
    <definedName name="nuevo" hidden="1">#REF!</definedName>
    <definedName name="ñ" localSheetId="2">+TEXT(IF(AND(OR(DAY([2]!FECHA)&gt;=1,DAY([2]!FECHA)&lt;=10),MONTH([2]!FECHA)=1),YEAR([2]!FECHA)-1,YEAR([2]!FECHA)),"0")</definedName>
    <definedName name="ñ">+TEXT(IF(AND(OR(DAY([3]!FECHA)&gt;=1,DAY([3]!FECHA)&lt;=10),MONTH([3]!FECHA)=1),YEAR([3]!FECHA)-1,YEAR([3]!FECHA)),"0")</definedName>
    <definedName name="ÑÑÑ" localSheetId="2">[2]!AGO&amp;[2]!SEP&amp;[2]!OCT&amp;[2]!NOV&amp;[2]!DIC</definedName>
    <definedName name="ÑÑÑ">[3]!AGO&amp;[3]!SEP&amp;[3]!OCT&amp;[3]!NOV&amp;[3]!DIC</definedName>
    <definedName name="OBRA_DEF">#N/A</definedName>
    <definedName name="OCT">"; OCTUBRE.- "&amp;TEXT([11]edofza10!$C$24,"#,##0")</definedName>
    <definedName name="oic">[32]oics!$C$2:$D$21</definedName>
    <definedName name="oooo" localSheetId="2">#REF!</definedName>
    <definedName name="oooo">#REF!</definedName>
    <definedName name="p" localSheetId="2">[33]SPC!#REF!</definedName>
    <definedName name="p">[33]SPC!#REF!</definedName>
    <definedName name="PAD" localSheetId="2">[9]BANPRO99!#REF!</definedName>
    <definedName name="PAD">[9]BANPRO99!#REF!</definedName>
    <definedName name="paj" localSheetId="2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'[7]Premisas IMSS'!$M$15</definedName>
    <definedName name="PARTE" localSheetId="2">#REF!</definedName>
    <definedName name="PARTE">#REF!</definedName>
    <definedName name="PCONS" localSheetId="2">[9]BANPRO99!#REF!</definedName>
    <definedName name="PCONS">[9]BANPRO99!#REF!</definedName>
    <definedName name="pec" localSheetId="2">#REF!</definedName>
    <definedName name="pec">#REF!</definedName>
    <definedName name="pef" localSheetId="2">#REF!</definedName>
    <definedName name="pef">#REF!</definedName>
    <definedName name="PEMEXE">'[18] '!$B$99:$G$143</definedName>
    <definedName name="PEMEXM">'[18] '!$B$51:$G$95</definedName>
    <definedName name="PEMEXO">'[18]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2">[9]BANPRO99!#REF!</definedName>
    <definedName name="PEyM">[9]BANPRO99!#REF!</definedName>
    <definedName name="PGPS" localSheetId="2">[9]BANPRO99!#REF!</definedName>
    <definedName name="PGPS">[9]BANPRO99!#REF!</definedName>
    <definedName name="PIBR" localSheetId="2">#REF!</definedName>
    <definedName name="PIBR">#REF!</definedName>
    <definedName name="PIV" localSheetId="2">[9]BANPRO99!#REF!</definedName>
    <definedName name="PIV">[9]BANPRO99!#REF!</definedName>
    <definedName name="PLAZAS">#N/A</definedName>
    <definedName name="PLAZAS2">#N/A</definedName>
    <definedName name="POA" localSheetId="2">[2]!OCT&amp;[2]!NOV&amp;[2]!DIC</definedName>
    <definedName name="POA">[3]!OCT&amp;[3]!NOV&amp;[3]!DIC</definedName>
    <definedName name="POADO7" localSheetId="2">[2]!JUL&amp;[2]!AGO&amp;[2]!SEP&amp;[2]!OCT&amp;[2]!NOV</definedName>
    <definedName name="POADO7">[3]!JUL&amp;[3]!AGO&amp;[3]!SEP&amp;[3]!OCT&amp;[3]!NOV</definedName>
    <definedName name="porcentaje" localSheetId="2">'[19]BASE DEFINITIVA 2002'!#REF!</definedName>
    <definedName name="porcentaje">'[19]BASE DEFINITIVA 2002'!#REF!</definedName>
    <definedName name="PP">[32]pps!$I$10:$J$1730</definedName>
    <definedName name="pppp" localSheetId="2">#REF!</definedName>
    <definedName name="pppp">#REF!</definedName>
    <definedName name="PRCV" localSheetId="2">[9]BANPRO99!#REF!</definedName>
    <definedName name="PRCV">[9]BANPRO99!#REF!</definedName>
    <definedName name="PRESUPUESTO_1997" localSheetId="2">#REF!</definedName>
    <definedName name="PRESUPUESTO_1997">#REF!</definedName>
    <definedName name="PRIMAPS">#N/A</definedName>
    <definedName name="Print_Area_MI" localSheetId="2">[15]FP1996!#REF!</definedName>
    <definedName name="Print_Area_MI">[15]FP1996!#REF!</definedName>
    <definedName name="prior">'[34]sal 2'!$A$26:$AD$548</definedName>
    <definedName name="Prioritarios" localSheetId="2">#REF!</definedName>
    <definedName name="Prioritarios">#REF!</definedName>
    <definedName name="programas" localSheetId="2">#REF!</definedName>
    <definedName name="programas">#REF!</definedName>
    <definedName name="PROY1">#N/A</definedName>
    <definedName name="PROY2" localSheetId="2">+IF([2]!MES=7,[2]!_________AGO1,IF([2]!MES=8,[2]!_________SEP1,IF([2]!MES=9,[2]!_________OCT1,IF([2]!MES=10,[2]!_________NOV1,IF([2]!MES=11,[2]!DIC)))))</definedName>
    <definedName name="PROY2">+IF([3]!MES=7,[3]!_________AGO1,IF([3]!MES=8,[3]!_________SEP1,IF([3]!MES=9,[3]!_________OCT1,IF([3]!MES=10,[3]!_________NOV1,IF([3]!MES=11,[3]!DIC)))))</definedName>
    <definedName name="PROY3" localSheetId="2">+IF([2]!MES=1,[2]!_________AGO1,IF([2]!MES=2,[2]!_________SEP1,IF([2]!MES=3,[2]!_________OCT1,IF([2]!MES=4,[2]!_________OCT1,IF([2]!MES=5,[2]!_________NOV1,IF([2]!MES=6,[2]!DIC))))))</definedName>
    <definedName name="PROY3">+IF([3]!MES=1,[3]!_________AGO1,IF([3]!MES=2,[3]!_________SEP1,IF([3]!MES=3,[3]!_________OCT1,IF([3]!MES=4,[3]!_________OCT1,IF([3]!MES=5,[3]!_________NOV1,IF([3]!MES=6,[3]!DIC))))))</definedName>
    <definedName name="PRT" localSheetId="2">[9]BANPRO99!#REF!</definedName>
    <definedName name="PRT">[9]BANPRO99!#REF!</definedName>
    <definedName name="PSF" localSheetId="2">[9]BANPRO99!#REF!</definedName>
    <definedName name="PSF">[9]BANPRO99!#REF!</definedName>
    <definedName name="pta" localSheetId="2">#REF!</definedName>
    <definedName name="pta">#REF!</definedName>
    <definedName name="ptb" localSheetId="2">#REF!</definedName>
    <definedName name="ptb">#REF!</definedName>
    <definedName name="ptc" localSheetId="2">#REF!</definedName>
    <definedName name="ptc">#REF!</definedName>
    <definedName name="ptd" localSheetId="2">#REF!</definedName>
    <definedName name="ptd">#REF!</definedName>
    <definedName name="pte" localSheetId="2">#REF!</definedName>
    <definedName name="pte">#REF!</definedName>
    <definedName name="QQQ" localSheetId="2">#REF!</definedName>
    <definedName name="QQQ">#REF!</definedName>
    <definedName name="qww" localSheetId="2">[2]!FEB&amp;[2]!MAR&amp;[2]!ABR&amp;[2]!MAY&amp;[2]!JUN&amp;[2]!JUL</definedName>
    <definedName name="qww">[3]!FEB&amp;[3]!MAR&amp;[3]!ABR&amp;[3]!MAY&amp;[3]!JUN&amp;[3]!JUL</definedName>
    <definedName name="R_Bife">'[35]ADEC II'!$A$1:$A$1016</definedName>
    <definedName name="ra">'[36]cat ramos'!$A$10:$B$52</definedName>
    <definedName name="ramo" localSheetId="2">#REF!</definedName>
    <definedName name="ramo">#REF!</definedName>
    <definedName name="Ramo_Rubro" localSheetId="2">#REF!</definedName>
    <definedName name="Ramo_Rubro">#REF!</definedName>
    <definedName name="ramoscierredos2003" localSheetId="2">#REF!</definedName>
    <definedName name="ramoscierredos2003">#REF!</definedName>
    <definedName name="ramoscierreuno2003" localSheetId="2">#REF!</definedName>
    <definedName name="ramoscierreuno2003">#REF!</definedName>
    <definedName name="ramosdos2002" localSheetId="2">#REF!</definedName>
    <definedName name="ramosdos2002">#REF!</definedName>
    <definedName name="ramosuno2002" localSheetId="2">#REF!</definedName>
    <definedName name="ramosuno2002">#REF!</definedName>
    <definedName name="RANGO">#N/A</definedName>
    <definedName name="RANGO2">#N/A</definedName>
    <definedName name="RCV">[9]BANPRO99!#REF!</definedName>
    <definedName name="reducciones" localSheetId="2">#REF!</definedName>
    <definedName name="reducciones">#REF!</definedName>
    <definedName name="REG">#N/A</definedName>
    <definedName name="res" localSheetId="2">#REF!</definedName>
    <definedName name="res">#REF!</definedName>
    <definedName name="RF" localSheetId="2">[9]BANPRO99!#REF!</definedName>
    <definedName name="RF">[9]BANPRO99!#REF!</definedName>
    <definedName name="RP">[9]BANPRO99!#REF!</definedName>
    <definedName name="RT">[9]BANPRO99!#REF!</definedName>
    <definedName name="s" localSheetId="2">[2]!SEP&amp;[2]!OCT&amp;[2]!NOV&amp;[2]!DIC</definedName>
    <definedName name="s">[3]!SEP&amp;[3]!OCT&amp;[3]!NOV&amp;[3]!DIC</definedName>
    <definedName name="sa" localSheetId="2">#REF!</definedName>
    <definedName name="sa">#REF!</definedName>
    <definedName name="saasa" localSheetId="2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localSheetId="2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b" localSheetId="2">#REF!</definedName>
    <definedName name="sb">#REF!</definedName>
    <definedName name="sc" localSheetId="2">#REF!</definedName>
    <definedName name="sc">#REF!</definedName>
    <definedName name="SCHP">'[7]Premisas IMSS'!$M$13</definedName>
    <definedName name="sd" localSheetId="2">#REF!</definedName>
    <definedName name="sd">#REF!</definedName>
    <definedName name="sds">[27]Presupuesto!$T:$T</definedName>
    <definedName name="sdsdds" localSheetId="2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2">#REF!</definedName>
    <definedName name="se">#REF!</definedName>
    <definedName name="SEP">"; SEPTIEMBRE.- "&amp;TEXT([11]edofza09!$C$24,"#,##0")</definedName>
    <definedName name="sero" localSheetId="2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2">[9]BANPRO99!#REF!</definedName>
    <definedName name="SF">[9]BANPRO99!#REF!</definedName>
    <definedName name="SHCP" localSheetId="2" hidden="1">#REF!</definedName>
    <definedName name="SHCP" hidden="1">#REF!</definedName>
    <definedName name="sinpec" localSheetId="2">#REF!</definedName>
    <definedName name="sinpec">#REF!</definedName>
    <definedName name="smdf97">'[7]Premisa macro'!$C$4</definedName>
    <definedName name="SPEM96" localSheetId="2">#REF!</definedName>
    <definedName name="SPEM96">#REF!</definedName>
    <definedName name="sta" localSheetId="2">#REF!</definedName>
    <definedName name="sta">#REF!</definedName>
    <definedName name="stb" localSheetId="2">#REF!</definedName>
    <definedName name="stb">#REF!</definedName>
    <definedName name="stc" localSheetId="2">#REF!</definedName>
    <definedName name="stc">#REF!</definedName>
    <definedName name="std" localSheetId="2">#REF!</definedName>
    <definedName name="std">#REF!</definedName>
    <definedName name="ste" localSheetId="2">#REF!</definedName>
    <definedName name="ste">#REF!</definedName>
    <definedName name="subfunción" localSheetId="2">#REF!</definedName>
    <definedName name="subfunción">#REF!</definedName>
    <definedName name="syt" localSheetId="2">#REF!</definedName>
    <definedName name="syt">#REF!</definedName>
    <definedName name="sytc03" localSheetId="2">#REF!</definedName>
    <definedName name="sytc03">#REF!</definedName>
    <definedName name="sytppef" localSheetId="2">#REF!</definedName>
    <definedName name="sytppef">#REF!</definedName>
    <definedName name="SZZXCZXC" localSheetId="2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'[37]16'!$D$1:$E$15</definedName>
    <definedName name="TABLA01D">'[37]1'!$D$2:$E$14</definedName>
    <definedName name="TABLA04D">'[37]4'!$D$2:$E$34</definedName>
    <definedName name="TABLA06D">'[37]6'!$D$1:$G$15</definedName>
    <definedName name="TABLA1">'[37]1'!$A$1:$B$58</definedName>
    <definedName name="TABLA10">'[37]10'!$A$1:$B$133</definedName>
    <definedName name="TABLA10D">'[37]10'!$D$1:$E$19</definedName>
    <definedName name="TABLA11">'[37]11'!$A$1:$B$57</definedName>
    <definedName name="TABLA12">'[37]12'!$A$1:$B$130</definedName>
    <definedName name="TABLA13">'[37]13'!$A$1:$B$170</definedName>
    <definedName name="TABLA14">'[37]14'!$A$1:$B$100</definedName>
    <definedName name="TABLA14D">'[37]14'!$D$1:$E$21</definedName>
    <definedName name="TABLA15">'[37]15'!$A$1:$B$69</definedName>
    <definedName name="TABLA17">'[37]17'!$A$2:$B$134</definedName>
    <definedName name="TABLA18">'[37]18'!$A$1:$B$100</definedName>
    <definedName name="TABLA19">'[37]19'!$A$1:$B$100</definedName>
    <definedName name="TABLA2">'[37]2'!$A$3:$B$187</definedName>
    <definedName name="TABLA20">'[37]20'!$A$1:$B$100</definedName>
    <definedName name="tabla2002" localSheetId="2">#REF!</definedName>
    <definedName name="tabla2002">#REF!</definedName>
    <definedName name="TABLA21">'[37]21'!$A$1:$B$67</definedName>
    <definedName name="TABLA22">'[37]22'!$A$1:$B$14</definedName>
    <definedName name="TABLA3">'[37]3'!$A$2:$B$43</definedName>
    <definedName name="TABLA4">'[37]4'!$A$2:$B$31</definedName>
    <definedName name="TABLA5">'[37]5'!$A$1:$B$31</definedName>
    <definedName name="TABLA6">'[37]6'!$A$1:$B$28</definedName>
    <definedName name="TABLA7">'[37]7'!$A$2:$B$23</definedName>
    <definedName name="TABLA8">'[37]8'!$A$1:$B$49</definedName>
    <definedName name="TABLA9">'[37]9'!$A$1:$B$332</definedName>
    <definedName name="TAJJJJ" localSheetId="2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ENER" localSheetId="2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2">#REF!</definedName>
    <definedName name="TIT">#REF!</definedName>
    <definedName name="TITULO">[38]PPQ!$B$3</definedName>
    <definedName name="_xlnm.Print_Titles" localSheetId="2">'Anexo 12 '!$7:$10</definedName>
    <definedName name="TODO96" localSheetId="2">#REF!</definedName>
    <definedName name="TODO96">#REF!</definedName>
    <definedName name="TOTAL">#N/A</definedName>
    <definedName name="total_real" localSheetId="2">#REF!</definedName>
    <definedName name="total_real">#REF!</definedName>
    <definedName name="TOTAL01" localSheetId="2">#REF!</definedName>
    <definedName name="TOTAL01">#REF!</definedName>
    <definedName name="total1">'[29]1'!$I$2:$J$42</definedName>
    <definedName name="TOTAL10">'[29]10'!$J$2:$K$39</definedName>
    <definedName name="TOTAL2">'[29]2'!$J$2:$K$39</definedName>
    <definedName name="TOTAL3">'[29]3'!$J$2:$K$39</definedName>
    <definedName name="TOTAL4">'[29]4'!$J$2:$K$39</definedName>
    <definedName name="TOTAL5">'[29]5'!$J$2:$K$39</definedName>
    <definedName name="TOTAL6">'[29]6'!$J$2:$K$39</definedName>
    <definedName name="TOTAL7">'[29]7'!$J$2:$K$39</definedName>
    <definedName name="TOTAL8">'[29]8'!$J$2:$K$39</definedName>
    <definedName name="TOTAL9">'[29]9'!$J$2:$K$39</definedName>
    <definedName name="tul" localSheetId="2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 localSheetId="2">[2]!AGO&amp;[2]!SEP&amp;[2]!OCT&amp;[2]!NOV&amp;[2]!DIC</definedName>
    <definedName name="u">[3]!AGO&amp;[3]!SEP&amp;[3]!OCT&amp;[3]!NOV&amp;[3]!DIC</definedName>
    <definedName name="UPCPICF_VMD50020" localSheetId="2">#REF!</definedName>
    <definedName name="UPCPICF_VMD50020">#REF!</definedName>
    <definedName name="UR">[32]urs!$C$10:$D$1332</definedName>
    <definedName name="V_Bife">'[35]ADEC II'!$A$1:$Z$1016</definedName>
    <definedName name="VARIABLES">#N/A</definedName>
    <definedName name="vcorta" localSheetId="2">#REF!</definedName>
    <definedName name="vcorta">#REF!</definedName>
    <definedName name="Vertientes" localSheetId="2">#REF!</definedName>
    <definedName name="Vertientes">#REF!</definedName>
    <definedName name="wrn.econv2s." localSheetId="2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localSheetId="2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x" localSheetId="2">#REF!</definedName>
    <definedName name="x">#REF!</definedName>
    <definedName name="XX" localSheetId="2" hidden="1">{"Bruto",#N/A,FALSE,"CONV3T.XLS";"Neto",#N/A,FALSE,"CONV3T.XLS";"UnoB",#N/A,FALSE,"CONV3T.XLS";"Bruto",#N/A,FALSE,"CONV4T.XLS";"Neto",#N/A,FALSE,"CONV4T.XLS";"UnoB",#N/A,FALSE,"CONV4T.XLS"}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2">#REF!</definedName>
    <definedName name="xxx">#REF!</definedName>
    <definedName name="yyy" localSheetId="2">#REF!</definedName>
    <definedName name="yyy">#REF!</definedName>
    <definedName name="zz" localSheetId="2">#REF!</definedName>
    <definedName name="z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4" i="1" l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P34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10" i="1"/>
  <c r="F12" i="2"/>
  <c r="E12" i="2"/>
  <c r="E35" i="2"/>
  <c r="E34" i="2"/>
  <c r="E33" i="2"/>
  <c r="E32" i="2"/>
  <c r="E30" i="2"/>
  <c r="E29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Q27" i="2"/>
  <c r="P27" i="2"/>
  <c r="O27" i="2"/>
  <c r="N27" i="2"/>
  <c r="L27" i="2"/>
  <c r="K27" i="2"/>
  <c r="J12" i="2"/>
  <c r="Q12" i="2" s="1"/>
  <c r="I12" i="2"/>
  <c r="H12" i="2"/>
  <c r="G12" i="2"/>
  <c r="N12" i="2" s="1"/>
  <c r="N28" i="2"/>
  <c r="P16" i="2"/>
  <c r="O16" i="2"/>
  <c r="N16" i="2"/>
  <c r="P15" i="2"/>
  <c r="O15" i="2"/>
  <c r="N15" i="2"/>
  <c r="P14" i="2"/>
  <c r="O14" i="2"/>
  <c r="N14" i="2"/>
  <c r="L37" i="2"/>
  <c r="K37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6" i="2"/>
  <c r="K16" i="2"/>
  <c r="L15" i="2"/>
  <c r="K15" i="2"/>
  <c r="L14" i="2"/>
  <c r="K14" i="2"/>
  <c r="L13" i="2"/>
  <c r="K13" i="2"/>
  <c r="D12" i="4"/>
  <c r="E12" i="4"/>
  <c r="F12" i="4"/>
  <c r="G12" i="4"/>
  <c r="H12" i="4"/>
  <c r="I12" i="4"/>
  <c r="K12" i="4" s="1"/>
  <c r="L12" i="4"/>
  <c r="K13" i="4"/>
  <c r="L13" i="4"/>
  <c r="D14" i="4"/>
  <c r="E14" i="4"/>
  <c r="F14" i="4"/>
  <c r="G14" i="4"/>
  <c r="H14" i="4"/>
  <c r="I14" i="4"/>
  <c r="K14" i="4" s="1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D23" i="4"/>
  <c r="E23" i="4"/>
  <c r="F23" i="4"/>
  <c r="G23" i="4"/>
  <c r="H23" i="4"/>
  <c r="I23" i="4"/>
  <c r="K23" i="4" s="1"/>
  <c r="K24" i="4"/>
  <c r="L24" i="4"/>
  <c r="K25" i="4"/>
  <c r="L25" i="4"/>
  <c r="D26" i="4"/>
  <c r="E26" i="4"/>
  <c r="F26" i="4"/>
  <c r="G26" i="4"/>
  <c r="H26" i="4"/>
  <c r="I26" i="4"/>
  <c r="K26" i="4" s="1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D35" i="4"/>
  <c r="E35" i="4"/>
  <c r="F35" i="4"/>
  <c r="G35" i="4"/>
  <c r="H35" i="4"/>
  <c r="I35" i="4"/>
  <c r="K35" i="4" s="1"/>
  <c r="K36" i="4"/>
  <c r="L36" i="4"/>
  <c r="D37" i="4"/>
  <c r="E37" i="4"/>
  <c r="F37" i="4"/>
  <c r="G37" i="4"/>
  <c r="H37" i="4"/>
  <c r="I37" i="4"/>
  <c r="K37" i="4" s="1"/>
  <c r="L37" i="4"/>
  <c r="K38" i="4"/>
  <c r="L38" i="4"/>
  <c r="K39" i="4"/>
  <c r="L39" i="4"/>
  <c r="K40" i="4"/>
  <c r="L40" i="4"/>
  <c r="K41" i="4"/>
  <c r="L41" i="4"/>
  <c r="D42" i="4"/>
  <c r="E42" i="4"/>
  <c r="F42" i="4"/>
  <c r="G42" i="4"/>
  <c r="H42" i="4"/>
  <c r="I42" i="4"/>
  <c r="K42" i="4" s="1"/>
  <c r="L42" i="4"/>
  <c r="K43" i="4"/>
  <c r="L43" i="4"/>
  <c r="D44" i="4"/>
  <c r="E44" i="4"/>
  <c r="F44" i="4"/>
  <c r="G44" i="4"/>
  <c r="H44" i="4"/>
  <c r="I44" i="4"/>
  <c r="K44" i="4" s="1"/>
  <c r="K45" i="4"/>
  <c r="L45" i="4"/>
  <c r="K46" i="4"/>
  <c r="L46" i="4"/>
  <c r="K47" i="4"/>
  <c r="L47" i="4"/>
  <c r="K48" i="4"/>
  <c r="L48" i="4"/>
  <c r="K49" i="4"/>
  <c r="L49" i="4"/>
  <c r="D50" i="4"/>
  <c r="E50" i="4"/>
  <c r="F50" i="4"/>
  <c r="G50" i="4"/>
  <c r="H50" i="4"/>
  <c r="I50" i="4"/>
  <c r="K50" i="4" s="1"/>
  <c r="K51" i="4"/>
  <c r="L51" i="4"/>
  <c r="K52" i="4"/>
  <c r="L52" i="4"/>
  <c r="K53" i="4"/>
  <c r="L53" i="4"/>
  <c r="K54" i="4"/>
  <c r="L54" i="4"/>
  <c r="K55" i="4"/>
  <c r="L55" i="4"/>
  <c r="K56" i="4"/>
  <c r="L56" i="4"/>
  <c r="D57" i="4"/>
  <c r="E57" i="4"/>
  <c r="F57" i="4"/>
  <c r="G57" i="4"/>
  <c r="H57" i="4"/>
  <c r="I57" i="4"/>
  <c r="K57" i="4" s="1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D72" i="4"/>
  <c r="E72" i="4"/>
  <c r="F72" i="4"/>
  <c r="G72" i="4"/>
  <c r="H72" i="4"/>
  <c r="I72" i="4"/>
  <c r="K72" i="4" s="1"/>
  <c r="K73" i="4"/>
  <c r="L73" i="4"/>
  <c r="K74" i="4"/>
  <c r="L74" i="4"/>
  <c r="K75" i="4"/>
  <c r="L75" i="4"/>
  <c r="D76" i="4"/>
  <c r="E76" i="4"/>
  <c r="F76" i="4"/>
  <c r="G76" i="4"/>
  <c r="H76" i="4"/>
  <c r="I76" i="4"/>
  <c r="K76" i="4" s="1"/>
  <c r="K77" i="4"/>
  <c r="L77" i="4"/>
  <c r="K78" i="4"/>
  <c r="L78" i="4"/>
  <c r="D79" i="4"/>
  <c r="E79" i="4"/>
  <c r="F79" i="4"/>
  <c r="G79" i="4"/>
  <c r="H79" i="4"/>
  <c r="I79" i="4"/>
  <c r="K79" i="4" s="1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D89" i="4"/>
  <c r="E89" i="4"/>
  <c r="F89" i="4"/>
  <c r="G89" i="4"/>
  <c r="H89" i="4"/>
  <c r="I89" i="4"/>
  <c r="K89" i="4" s="1"/>
  <c r="K90" i="4"/>
  <c r="L90" i="4"/>
  <c r="K91" i="4"/>
  <c r="L91" i="4"/>
  <c r="K92" i="4"/>
  <c r="L92" i="4"/>
  <c r="K93" i="4"/>
  <c r="L93" i="4"/>
  <c r="K94" i="4"/>
  <c r="L94" i="4"/>
  <c r="D95" i="4"/>
  <c r="E95" i="4"/>
  <c r="F95" i="4"/>
  <c r="G95" i="4"/>
  <c r="H95" i="4"/>
  <c r="I95" i="4"/>
  <c r="K95" i="4" s="1"/>
  <c r="K96" i="4"/>
  <c r="L96" i="4"/>
  <c r="K97" i="4"/>
  <c r="L97" i="4"/>
  <c r="K98" i="4"/>
  <c r="L98" i="4"/>
  <c r="D99" i="4"/>
  <c r="E99" i="4"/>
  <c r="F99" i="4"/>
  <c r="G99" i="4"/>
  <c r="H99" i="4"/>
  <c r="I99" i="4"/>
  <c r="K99" i="4" s="1"/>
  <c r="L99" i="4"/>
  <c r="K100" i="4"/>
  <c r="L100" i="4"/>
  <c r="K101" i="4"/>
  <c r="L101" i="4"/>
  <c r="K102" i="4"/>
  <c r="L102" i="4"/>
  <c r="K103" i="4"/>
  <c r="L103" i="4"/>
  <c r="K104" i="4"/>
  <c r="L104" i="4"/>
  <c r="D105" i="4"/>
  <c r="E105" i="4"/>
  <c r="F105" i="4"/>
  <c r="G105" i="4"/>
  <c r="H105" i="4"/>
  <c r="I105" i="4"/>
  <c r="K105" i="4" s="1"/>
  <c r="K106" i="4"/>
  <c r="L106" i="4"/>
  <c r="D107" i="4"/>
  <c r="E107" i="4"/>
  <c r="F107" i="4"/>
  <c r="G107" i="4"/>
  <c r="H107" i="4"/>
  <c r="I107" i="4"/>
  <c r="K107" i="4" s="1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D115" i="4"/>
  <c r="E115" i="4"/>
  <c r="F115" i="4"/>
  <c r="G115" i="4"/>
  <c r="H115" i="4"/>
  <c r="I115" i="4"/>
  <c r="K115" i="4" s="1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D126" i="4"/>
  <c r="E126" i="4"/>
  <c r="F126" i="4"/>
  <c r="G126" i="4"/>
  <c r="H126" i="4"/>
  <c r="I126" i="4"/>
  <c r="K126" i="4" s="1"/>
  <c r="K127" i="4"/>
  <c r="L127" i="4"/>
  <c r="K128" i="4"/>
  <c r="L128" i="4"/>
  <c r="K129" i="4"/>
  <c r="L129" i="4"/>
  <c r="K130" i="4"/>
  <c r="L130" i="4"/>
  <c r="D131" i="4"/>
  <c r="E131" i="4"/>
  <c r="F131" i="4"/>
  <c r="G131" i="4"/>
  <c r="H131" i="4"/>
  <c r="I131" i="4"/>
  <c r="K131" i="4" s="1"/>
  <c r="K132" i="4"/>
  <c r="L132" i="4"/>
  <c r="D133" i="4"/>
  <c r="E133" i="4"/>
  <c r="F133" i="4"/>
  <c r="G133" i="4"/>
  <c r="H133" i="4"/>
  <c r="I133" i="4"/>
  <c r="K133" i="4" s="1"/>
  <c r="L133" i="4"/>
  <c r="K134" i="4"/>
  <c r="L134" i="4"/>
  <c r="D135" i="4"/>
  <c r="E135" i="4"/>
  <c r="F135" i="4"/>
  <c r="G135" i="4"/>
  <c r="H135" i="4"/>
  <c r="I135" i="4"/>
  <c r="K135" i="4" s="1"/>
  <c r="K136" i="4"/>
  <c r="L136" i="4"/>
  <c r="D137" i="4"/>
  <c r="E137" i="4"/>
  <c r="F137" i="4"/>
  <c r="G137" i="4"/>
  <c r="H137" i="4"/>
  <c r="I137" i="4"/>
  <c r="K137" i="4" s="1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D150" i="4"/>
  <c r="E150" i="4"/>
  <c r="F150" i="4"/>
  <c r="G150" i="4"/>
  <c r="H150" i="4"/>
  <c r="I150" i="4"/>
  <c r="K150" i="4" s="1"/>
  <c r="K151" i="4"/>
  <c r="L151" i="4"/>
  <c r="K152" i="4"/>
  <c r="L152" i="4"/>
  <c r="D153" i="4"/>
  <c r="E153" i="4"/>
  <c r="F153" i="4"/>
  <c r="G153" i="4"/>
  <c r="H153" i="4"/>
  <c r="I153" i="4"/>
  <c r="K153" i="4" s="1"/>
  <c r="K154" i="4"/>
  <c r="L154" i="4"/>
  <c r="K155" i="4"/>
  <c r="L155" i="4"/>
  <c r="D165" i="4"/>
  <c r="E165" i="4"/>
  <c r="F165" i="4"/>
  <c r="Q32" i="2"/>
  <c r="Q28" i="2"/>
  <c r="Q23" i="2"/>
  <c r="Q21" i="2"/>
  <c r="Q19" i="2"/>
  <c r="Q18" i="2"/>
  <c r="Q14" i="2"/>
  <c r="L28" i="2" l="1"/>
  <c r="K28" i="2"/>
  <c r="G11" i="4"/>
  <c r="Q26" i="2"/>
  <c r="Q34" i="2"/>
  <c r="F11" i="4"/>
  <c r="Q36" i="2"/>
  <c r="L153" i="4"/>
  <c r="L150" i="4"/>
  <c r="L137" i="4"/>
  <c r="L107" i="4"/>
  <c r="L89" i="4"/>
  <c r="L72" i="4"/>
  <c r="L57" i="4"/>
  <c r="L50" i="4"/>
  <c r="I11" i="4"/>
  <c r="E11" i="4"/>
  <c r="K11" i="4" s="1"/>
  <c r="Q15" i="2"/>
  <c r="Q22" i="2"/>
  <c r="Q30" i="2"/>
  <c r="H11" i="4"/>
  <c r="D11" i="4"/>
  <c r="L11" i="4"/>
  <c r="Q16" i="2"/>
  <c r="Q20" i="2"/>
  <c r="Q24" i="2"/>
  <c r="Q29" i="2"/>
  <c r="Q33" i="2"/>
  <c r="Q17" i="2"/>
  <c r="Q25" i="2"/>
  <c r="L135" i="4"/>
  <c r="L131" i="4"/>
  <c r="L126" i="4"/>
  <c r="L115" i="4"/>
  <c r="L105" i="4"/>
  <c r="L95" i="4"/>
  <c r="L79" i="4"/>
  <c r="L76" i="4"/>
  <c r="L44" i="4"/>
  <c r="L35" i="4"/>
  <c r="L26" i="4"/>
  <c r="L23" i="4"/>
  <c r="L14" i="4"/>
  <c r="Q31" i="2"/>
  <c r="Q35" i="2"/>
  <c r="Q37" i="2"/>
  <c r="P37" i="2" l="1"/>
  <c r="O37" i="2"/>
  <c r="N37" i="2"/>
  <c r="P36" i="2"/>
  <c r="O36" i="2"/>
  <c r="N36" i="2"/>
  <c r="P35" i="2"/>
  <c r="O35" i="2"/>
  <c r="N35" i="2"/>
  <c r="P34" i="2"/>
  <c r="O34" i="2"/>
  <c r="N34" i="2"/>
  <c r="P33" i="2"/>
  <c r="O33" i="2"/>
  <c r="N33" i="2"/>
  <c r="P32" i="2"/>
  <c r="O32" i="2"/>
  <c r="N32" i="2"/>
  <c r="P31" i="2"/>
  <c r="O31" i="2"/>
  <c r="N31" i="2"/>
  <c r="P30" i="2"/>
  <c r="O30" i="2"/>
  <c r="N30" i="2"/>
  <c r="P29" i="2"/>
  <c r="O29" i="2"/>
  <c r="N29" i="2"/>
  <c r="P28" i="2"/>
  <c r="O28" i="2"/>
  <c r="P26" i="2"/>
  <c r="O26" i="2"/>
  <c r="N26" i="2"/>
  <c r="P25" i="2"/>
  <c r="O25" i="2"/>
  <c r="N25" i="2"/>
  <c r="P24" i="2"/>
  <c r="O24" i="2"/>
  <c r="N24" i="2"/>
  <c r="P23" i="2"/>
  <c r="O23" i="2"/>
  <c r="N23" i="2"/>
  <c r="P22" i="2"/>
  <c r="O22" i="2"/>
  <c r="N22" i="2"/>
  <c r="P21" i="2"/>
  <c r="O21" i="2"/>
  <c r="N21" i="2"/>
  <c r="P20" i="2"/>
  <c r="O20" i="2"/>
  <c r="N20" i="2"/>
  <c r="P19" i="2"/>
  <c r="O19" i="2"/>
  <c r="N19" i="2"/>
  <c r="P18" i="2"/>
  <c r="O18" i="2"/>
  <c r="N18" i="2"/>
  <c r="P17" i="2"/>
  <c r="O17" i="2"/>
  <c r="N17" i="2"/>
  <c r="P12" i="2"/>
  <c r="O12" i="2"/>
  <c r="E10" i="1" l="1"/>
  <c r="H11" i="1" s="1"/>
  <c r="F10" i="1"/>
  <c r="G10" i="1"/>
  <c r="H10" i="1"/>
  <c r="I10" i="1"/>
  <c r="J10" i="1"/>
  <c r="J7" i="1" s="1"/>
  <c r="K10" i="1"/>
  <c r="L10" i="1"/>
  <c r="M10" i="1"/>
  <c r="M11" i="1" s="1"/>
  <c r="F11" i="1"/>
  <c r="K11" i="1"/>
  <c r="K12" i="2" l="1"/>
  <c r="L12" i="2"/>
  <c r="J11" i="1"/>
  <c r="L11" i="1"/>
  <c r="G11" i="1"/>
</calcChain>
</file>

<file path=xl/sharedStrings.xml><?xml version="1.0" encoding="utf-8"?>
<sst xmlns="http://schemas.openxmlformats.org/spreadsheetml/2006/main" count="437" uniqueCount="318">
  <si>
    <t xml:space="preserve"> </t>
  </si>
  <si>
    <t>Instituto de Seguridad y Servicios Sociales de los Trabajadores del Estado</t>
  </si>
  <si>
    <t>Instituto Mexicano del Seguro Social</t>
  </si>
  <si>
    <t>Información Nacional Estadística y Geográfica</t>
  </si>
  <si>
    <t>Consejo Nacional de Ciencia y Tecnología</t>
  </si>
  <si>
    <t>Comisión Nacional de los Derechos Humanos</t>
  </si>
  <si>
    <t>Instituto Federal Electoral</t>
  </si>
  <si>
    <t>Turismo</t>
  </si>
  <si>
    <t>Desarrollo Social</t>
  </si>
  <si>
    <t>Aportaciones a Seguridad Social</t>
  </si>
  <si>
    <t>Energía</t>
  </si>
  <si>
    <t>Medio Ambiente y Recursos Naturales</t>
  </si>
  <si>
    <t>Desarrollo Agrario, Territorial y Urbano</t>
  </si>
  <si>
    <t>Trabajo y Previsión Social</t>
  </si>
  <si>
    <t>Marina</t>
  </si>
  <si>
    <t>Salud</t>
  </si>
  <si>
    <t>Educación Pública</t>
  </si>
  <si>
    <t>Economía</t>
  </si>
  <si>
    <t>Comunicaciones y Transportes</t>
  </si>
  <si>
    <t>Agricultura, Ganadería, Desarrollo Rural, Pesca y Alimentación</t>
  </si>
  <si>
    <t>Defensa Nacional</t>
  </si>
  <si>
    <t>Hacienda y Crédito Público</t>
  </si>
  <si>
    <t>Relaciones Exteriores</t>
  </si>
  <si>
    <t>Gobernación</t>
  </si>
  <si>
    <t>Porcentaje respecto de su total</t>
  </si>
  <si>
    <t>TOTAL</t>
  </si>
  <si>
    <t>100 o más</t>
  </si>
  <si>
    <t>Más de 75
menos de
100</t>
  </si>
  <si>
    <t>Más de 50
hasta 75</t>
  </si>
  <si>
    <t>Hasta 50</t>
  </si>
  <si>
    <t>Sin avance</t>
  </si>
  <si>
    <t>Con avance</t>
  </si>
  <si>
    <t>Sin meta al
periodo
(N/A)</t>
  </si>
  <si>
    <t>Total</t>
  </si>
  <si>
    <t>Ramo</t>
  </si>
  <si>
    <t>Avance de los indicadores reportados respecto a la meta programada al período</t>
  </si>
  <si>
    <t>(Pesos)</t>
  </si>
  <si>
    <t>Enero-Junio de 2014</t>
  </si>
  <si>
    <t>EVOLUCIÓN DE LAS EROGACIONES CORRESPONDIENTES AL ANEXO PARA LA IGUALDAD ENTRE MUJERES Y HOMBRES</t>
  </si>
  <si>
    <t>Segundo Trimestre de 2014</t>
  </si>
  <si>
    <t>Informes Sobre la Situación Económica, las Finanzas
Públicas y la Deuda Pública, Anexos</t>
  </si>
  <si>
    <t>(f)/( c )*100</t>
  </si>
  <si>
    <t>(f)/(b)*100</t>
  </si>
  <si>
    <t>(f)</t>
  </si>
  <si>
    <t>( c )</t>
  </si>
  <si>
    <t>(b)</t>
  </si>
  <si>
    <t>(a)</t>
  </si>
  <si>
    <t>Autorizado al
período</t>
  </si>
  <si>
    <t>Aprobado anual</t>
  </si>
  <si>
    <t>Enero-marzo</t>
  </si>
  <si>
    <t>Porcentaje de avance</t>
  </si>
  <si>
    <t>Autorizado
al período</t>
  </si>
  <si>
    <t>Autorizado
anual</t>
  </si>
  <si>
    <t>Aprobado
anual</t>
  </si>
  <si>
    <t>Avance en el ejercicio del presupuesto</t>
  </si>
  <si>
    <t>Indicadores
Reportados</t>
  </si>
  <si>
    <t>Programas
Presupuestarios</t>
  </si>
  <si>
    <t>Informes Sobre la Situación Económica, las Finanzas Públicas y la Deuda Pública, Anexos</t>
  </si>
  <si>
    <t>ANEXO 12 DEL PEF 2014</t>
  </si>
  <si>
    <t>EVOLUCIÓN DE LAS EROGACIONES PARA LA IGUALDAD ENTRE MUJERES Y HOMBRES</t>
  </si>
  <si>
    <t>Enero-junio</t>
  </si>
  <si>
    <t>Programa Presupuestario</t>
  </si>
  <si>
    <t>Aprobado 
anual</t>
  </si>
  <si>
    <t>Autorizado anual</t>
  </si>
  <si>
    <t>Autorizado al periodo</t>
  </si>
  <si>
    <t>Erogado</t>
  </si>
  <si>
    <t>Enero - abril</t>
  </si>
  <si>
    <t>Enero - mayo</t>
  </si>
  <si>
    <t>Enero - junio</t>
  </si>
  <si>
    <t>Autorizado  al periodo</t>
  </si>
  <si>
    <t>(c)</t>
  </si>
  <si>
    <t>(d)</t>
  </si>
  <si>
    <t>(e)</t>
  </si>
  <si>
    <t>(f) / (b) * 100</t>
  </si>
  <si>
    <t>(f) / (c) * 100</t>
  </si>
  <si>
    <t>01 Poder Legislativo</t>
  </si>
  <si>
    <t>R001</t>
  </si>
  <si>
    <t xml:space="preserve">Actividades derivadas del trabajo legislativo </t>
  </si>
  <si>
    <t>04 Gobernación</t>
  </si>
  <si>
    <t>E015</t>
  </si>
  <si>
    <t>Promover la atención y prevención de la violencia contra las mujeres</t>
  </si>
  <si>
    <t>P006</t>
  </si>
  <si>
    <t>Planeación demográfica del país</t>
  </si>
  <si>
    <t>P015</t>
  </si>
  <si>
    <t xml:space="preserve">Promover la prevención, protección y atención en materia de trata de personas </t>
  </si>
  <si>
    <t>P017</t>
  </si>
  <si>
    <t>Mecanismos de protección a periodistas y defensoras y defensores de derechos humanos</t>
  </si>
  <si>
    <t>P021</t>
  </si>
  <si>
    <t>Implementar las políticas, programas y acciones tendientes a garantizar la seguridad pública de la Nación y sus habitantes</t>
  </si>
  <si>
    <t>P022</t>
  </si>
  <si>
    <t>Conducción de la política en materia de Derechos Humanos</t>
  </si>
  <si>
    <t>P023</t>
  </si>
  <si>
    <t>Fomento de la cultura de la participación ciudadana en la prevención del delito</t>
  </si>
  <si>
    <t>P024</t>
  </si>
  <si>
    <t>Promover la Protección de los Derechos Humanos y Prevenir la Discriminación</t>
  </si>
  <si>
    <t>05 Relaciones Exteriores</t>
  </si>
  <si>
    <t>E002</t>
  </si>
  <si>
    <t xml:space="preserve">Protección y asistencia consular  </t>
  </si>
  <si>
    <t>P008</t>
  </si>
  <si>
    <t xml:space="preserve">Foros, publicaciones y actividades en materia de equidad de género   </t>
  </si>
  <si>
    <t xml:space="preserve">06 Hacienda y Crédito Público </t>
  </si>
  <si>
    <t>E033</t>
  </si>
  <si>
    <t>Atención Integral a Víctimas y Ofendidos de Delitos de Alto Impacto</t>
  </si>
  <si>
    <t>K025</t>
  </si>
  <si>
    <t>Proyectos de inmuebles (oficinas administrativas)</t>
  </si>
  <si>
    <t>M001</t>
  </si>
  <si>
    <t>Actividades de apoyo administrativo</t>
  </si>
  <si>
    <t>O001</t>
  </si>
  <si>
    <t>Actividades de apoyo a la función pública y buen gobierno</t>
  </si>
  <si>
    <t>P010</t>
  </si>
  <si>
    <t>Fortalecimiento de la Igualdad Sustantiva entre Mujeres y Hombres</t>
  </si>
  <si>
    <t>S010</t>
  </si>
  <si>
    <t>Fortalecimiento a la Transversalidad de la Perspectiva de Género</t>
  </si>
  <si>
    <t>S249</t>
  </si>
  <si>
    <t>Programa para el Mejoramiento de la Producción y la Productividad Indígena</t>
  </si>
  <si>
    <t>U011</t>
  </si>
  <si>
    <t>Programa de Derechos Indígenas</t>
  </si>
  <si>
    <t>07 Defensa Nacional</t>
  </si>
  <si>
    <t>A900</t>
  </si>
  <si>
    <t xml:space="preserve">Programa de igualdad entre mujeres y hombres SDN </t>
  </si>
  <si>
    <t>08  Agricultura, Ganadería,  Desarrollo Rural, Pesca y Alimentación</t>
  </si>
  <si>
    <t>P001</t>
  </si>
  <si>
    <t>Registro, Control y Seguimiento de los Programas Presupuestarios</t>
  </si>
  <si>
    <t>S088</t>
  </si>
  <si>
    <r>
      <t xml:space="preserve">Programa de Apoyo para la Productividad de la Mujer Emprendedora  </t>
    </r>
    <r>
      <rPr>
        <vertAlign val="superscript"/>
        <sz val="6"/>
        <rFont val="Soberana Sans"/>
        <family val="3"/>
      </rPr>
      <t>1_/</t>
    </r>
  </si>
  <si>
    <t>S089</t>
  </si>
  <si>
    <r>
      <t xml:space="preserve">Fondo para el Apoyo a Proyectos Productivos en Núcleos Agrarios (FAPPA)  </t>
    </r>
    <r>
      <rPr>
        <vertAlign val="superscript"/>
        <sz val="6"/>
        <rFont val="Soberana Sans"/>
        <family val="3"/>
      </rPr>
      <t xml:space="preserve">1_/ </t>
    </r>
    <r>
      <rPr>
        <sz val="6"/>
        <rFont val="Soberana Sans"/>
        <family val="3"/>
      </rPr>
      <t> </t>
    </r>
  </si>
  <si>
    <t>S258</t>
  </si>
  <si>
    <t>Programa Integral de Desarrollo Rural</t>
  </si>
  <si>
    <t>09 Comunicaciones y Transportes</t>
  </si>
  <si>
    <t xml:space="preserve">Definición y conducción de la política de comunicaciones y transportes  </t>
  </si>
  <si>
    <t>10 Economía</t>
  </si>
  <si>
    <t>Planeación, elaboración y seguimiento de las políticas y programas de la dependencia</t>
  </si>
  <si>
    <t>S016</t>
  </si>
  <si>
    <t xml:space="preserve">Fondo de Microfinanciamiento a Mujeres Rurales (FOMMUR)
</t>
  </si>
  <si>
    <t>S017</t>
  </si>
  <si>
    <t>Programa de Fomento a la Economía Social (FONAES)</t>
  </si>
  <si>
    <t>S020</t>
  </si>
  <si>
    <t>Fondo Nacional Emprendedor</t>
  </si>
  <si>
    <t>S021</t>
  </si>
  <si>
    <t xml:space="preserve">Programa Nacional de Financiamiento al Microempresario </t>
  </si>
  <si>
    <t>11 Educación Pública</t>
  </si>
  <si>
    <t>E011</t>
  </si>
  <si>
    <t xml:space="preserve">Impulso al desarrollo de la cultura  </t>
  </si>
  <si>
    <t>E032</t>
  </si>
  <si>
    <t xml:space="preserve">Diseño y aplicación de políticas de equidad de género    </t>
  </si>
  <si>
    <t>S243</t>
  </si>
  <si>
    <t>Programa Nacional de Becas</t>
  </si>
  <si>
    <t>S244</t>
  </si>
  <si>
    <t>Programa para la Inclusión y la Equidad Educativa</t>
  </si>
  <si>
    <t>S245</t>
  </si>
  <si>
    <t>Programa de fortalecimiento de la calidad en instituciones educativas</t>
  </si>
  <si>
    <t>S247</t>
  </si>
  <si>
    <t>Programa para el Desarrollo Profesional Docente</t>
  </si>
  <si>
    <t>12 Salud</t>
  </si>
  <si>
    <t>E010</t>
  </si>
  <si>
    <t xml:space="preserve">Formación y desarrollo profesional de recursos humanos especializados para la salud </t>
  </si>
  <si>
    <t>E019</t>
  </si>
  <si>
    <t>Capacitación técnica y gerencial de recursos humanos para la salud</t>
  </si>
  <si>
    <t>E022</t>
  </si>
  <si>
    <t>Investigación y desarrollo tecnológico en salud</t>
  </si>
  <si>
    <t>E023</t>
  </si>
  <si>
    <t>Prestación de servicios en los diferentes niveles de atención a la salud</t>
  </si>
  <si>
    <t>E025</t>
  </si>
  <si>
    <t>Prevención y atención contra las adicciones</t>
  </si>
  <si>
    <t>E036</t>
  </si>
  <si>
    <t>Reducción de enfermedades prevenibles por vacunación</t>
  </si>
  <si>
    <t>P012</t>
  </si>
  <si>
    <t>Calidad en Salud e Innovación</t>
  </si>
  <si>
    <t>P014</t>
  </si>
  <si>
    <t>Promoción de la salud, prevención y control de enfermedades crónico degenerativas y transmisibles y lesiones</t>
  </si>
  <si>
    <t>P016</t>
  </si>
  <si>
    <t>Prevención y atención del VIH/SIDA y otras ITS</t>
  </si>
  <si>
    <t>Atención de la Salud Reproductiva  y la Igualdad de Género en Salud</t>
  </si>
  <si>
    <t>S150</t>
  </si>
  <si>
    <t>Programas de Atención a Familias y Población Vulnerable</t>
  </si>
  <si>
    <t>S174</t>
  </si>
  <si>
    <t>Programa de estancias infantiles para apoyar a madres trabajadoras</t>
  </si>
  <si>
    <t>U007</t>
  </si>
  <si>
    <t>Reducción de la mortalidad materna</t>
  </si>
  <si>
    <t>U008</t>
  </si>
  <si>
    <t>Prevención contra la obesidad</t>
  </si>
  <si>
    <t>13 Marina</t>
  </si>
  <si>
    <t>A006</t>
  </si>
  <si>
    <t xml:space="preserve">Administración y fomento de la educación naval </t>
  </si>
  <si>
    <t>K012</t>
  </si>
  <si>
    <t>Proyectos de infraestructura social de asistencia y seguridad social</t>
  </si>
  <si>
    <t>14 Trabajo y Previsión Social</t>
  </si>
  <si>
    <t>Procuración de justicia laboral</t>
  </si>
  <si>
    <t>E005</t>
  </si>
  <si>
    <t>Fomento de la equidad de género y la no discriminación en el mercado laboral</t>
  </si>
  <si>
    <t>15 Desarrollo Agrario, Territorial y Urbano</t>
  </si>
  <si>
    <t>S048</t>
  </si>
  <si>
    <t xml:space="preserve">Programa Habitat  </t>
  </si>
  <si>
    <t>S058</t>
  </si>
  <si>
    <t>Programa de vivienda digna</t>
  </si>
  <si>
    <t>Programa de Apoyo para la Productividad de la Mujer Emprendedora  1/</t>
  </si>
  <si>
    <t>S117</t>
  </si>
  <si>
    <t xml:space="preserve">Programa de Vivienda Rural  </t>
  </si>
  <si>
    <t>S175</t>
  </si>
  <si>
    <t xml:space="preserve">Rescate de espacios públicos   </t>
  </si>
  <si>
    <t>S177</t>
  </si>
  <si>
    <t xml:space="preserve">Programa de esquema de financiamiento y subsidio federal para vivienda  </t>
  </si>
  <si>
    <t>Fondo para el Apoyo a Proyectos Productivos en Núcleos Agrarios (FAPPA)  1/</t>
  </si>
  <si>
    <t>F002</t>
  </si>
  <si>
    <t>Fomento al desarrollo agrario</t>
  </si>
  <si>
    <t>16 Medio Ambiente y Recursos Naturales</t>
  </si>
  <si>
    <t>P002</t>
  </si>
  <si>
    <t xml:space="preserve">Planeación, Dirección y Evaluación Ambiental   </t>
  </si>
  <si>
    <t>S046</t>
  </si>
  <si>
    <t xml:space="preserve">Programa de Conservación para el Desarrollo Sostenible (PROCODES)  </t>
  </si>
  <si>
    <t>S071</t>
  </si>
  <si>
    <t xml:space="preserve">Programa de Empleo Temporal (PET)  </t>
  </si>
  <si>
    <t>S219</t>
  </si>
  <si>
    <t>Programa Nacional Forestal Pago por Servicios Ambientales</t>
  </si>
  <si>
    <t>U022</t>
  </si>
  <si>
    <t>Programa hacia la igualdad y la sustentabilidad ambiental</t>
  </si>
  <si>
    <t>17 Procuraduría General de la República</t>
  </si>
  <si>
    <t>Investigar y perseguir los delitos del orden federal</t>
  </si>
  <si>
    <t>E003</t>
  </si>
  <si>
    <t>Investigar y perseguir los delitos relativos a la Delincuencia Organizada</t>
  </si>
  <si>
    <t>E009</t>
  </si>
  <si>
    <t>Promoción del respeto a los derechos humanos y atención a víctimas del delito</t>
  </si>
  <si>
    <t>18 Energía</t>
  </si>
  <si>
    <t>F012</t>
  </si>
  <si>
    <t>Promoción en materia de aprovechamiento sustentable de la energía</t>
  </si>
  <si>
    <t>G002</t>
  </si>
  <si>
    <t>Regulación y supervisión del otorgamiento de permisos y la administración de estos, en materia de electricidad, gas natural y gas licuado de petróleo</t>
  </si>
  <si>
    <t>G003</t>
  </si>
  <si>
    <t>Regulación y supervisión de la seguridad nuclear, radiológica y física de las instalaciones nucleares y radiológicas</t>
  </si>
  <si>
    <t>Coordinación de la implementación de la política energética y de las entidades del sector electricidad</t>
  </si>
  <si>
    <t>19 Aportaciones a Seguridad Social</t>
  </si>
  <si>
    <t>J014</t>
  </si>
  <si>
    <t>Apoyo Económico a Viudas de Veteranos de la Revolución Mexicana  2/</t>
  </si>
  <si>
    <t>20 Desarrollo social</t>
  </si>
  <si>
    <t>E016</t>
  </si>
  <si>
    <t xml:space="preserve">Generación y articulación de políticas públicas integrales de juventud  </t>
  </si>
  <si>
    <t>Definición y conducción de la política del desarrollo social y comunitario, así como la participación social</t>
  </si>
  <si>
    <t>S054</t>
  </si>
  <si>
    <t>Programa de Opciones Productivas</t>
  </si>
  <si>
    <t>S070</t>
  </si>
  <si>
    <t>Programa de Coinversión Social</t>
  </si>
  <si>
    <t>S155</t>
  </si>
  <si>
    <t>Programa de Apoyo a las Instancias de Mujeres en las Entidades Federativas, Para Implementar y Ejecutar Programas de Prevención de la Violencia Contra las Mujeres.</t>
  </si>
  <si>
    <t>S241</t>
  </si>
  <si>
    <t>Seguro de vida para jefas de familia</t>
  </si>
  <si>
    <t>21 Turismo  3/</t>
  </si>
  <si>
    <t>Servicios de asistencia integral e información turística</t>
  </si>
  <si>
    <t>E007</t>
  </si>
  <si>
    <t>Conservación y mantenimiento a los CIP's a cargo del FONATUR</t>
  </si>
  <si>
    <t>F001</t>
  </si>
  <si>
    <t>Promoción de México como Destino Turístico</t>
  </si>
  <si>
    <t>Desarrollo de infraestructura para el fomento y promoción de la inversión en el sector turístico</t>
  </si>
  <si>
    <t>F003</t>
  </si>
  <si>
    <t>Promoción y desarrollo de programas y proyectos turísticos en las Entidades Federativas</t>
  </si>
  <si>
    <t>F004</t>
  </si>
  <si>
    <t>Desarrollo e innovación de productos turísticos sustentables</t>
  </si>
  <si>
    <t>G001</t>
  </si>
  <si>
    <t>Regulación y certificación de estándares de calidad turística      </t>
  </si>
  <si>
    <t>Planeación y conducción de la política de turismo</t>
  </si>
  <si>
    <t>Impulso a la competitividad del sector turismo</t>
  </si>
  <si>
    <t xml:space="preserve">22 Instituto Federal Electoral  </t>
  </si>
  <si>
    <t>R003</t>
  </si>
  <si>
    <t>Capacitación y educación para el ejercicio democrático de la ciudadanía</t>
  </si>
  <si>
    <t>R008</t>
  </si>
  <si>
    <t>Dirección, soporte jurídico electoral y apoyo logístico</t>
  </si>
  <si>
    <t>R009</t>
  </si>
  <si>
    <t>Otorgamiento de prerrogativas a partidos políticos, fiscalización de sus recursos y administración de los tiempos del estado en radio y televisión</t>
  </si>
  <si>
    <t>R010</t>
  </si>
  <si>
    <t>Vinculación con la sociedad</t>
  </si>
  <si>
    <t>35 Comisión Nacional de los Derechos Humanos</t>
  </si>
  <si>
    <t>E013</t>
  </si>
  <si>
    <t>Promover, divulgar, dar seguimiento, evaluar y monitorear la política nacional en materia de Igualdad entre mujeres y hombres, y atender Asuntos de la mujer</t>
  </si>
  <si>
    <t>38 Consejo Nacional de Ciencia y Tecnología</t>
  </si>
  <si>
    <t>Apoyos institucionales para actividades científicas, tecnológicas y de innovación.</t>
  </si>
  <si>
    <t>40 Información Nacional Estadística y Geográfica</t>
  </si>
  <si>
    <t>Producción y difusión de información estadística y geográfica de interés nacional</t>
  </si>
  <si>
    <t>18 Energía  4/</t>
  </si>
  <si>
    <t>E555</t>
  </si>
  <si>
    <t>Operación comercial de la Red de Fibra Óptica y apoyo tecnológico a los procesos productivos en control de calidad, sistemas informáticos y de telecomunicaciones</t>
  </si>
  <si>
    <t>E561</t>
  </si>
  <si>
    <t>Operación y mantenimiento de las centrales generadoras de energía eléctrica</t>
  </si>
  <si>
    <t>E562</t>
  </si>
  <si>
    <t>Operación, mantenimiento y recarga de la Nucleoeléctrica Laguna Verde para la generación de energía eléctrica</t>
  </si>
  <si>
    <t>E563</t>
  </si>
  <si>
    <t>Suministro de energéticos a las centrales generadoras de electricidad</t>
  </si>
  <si>
    <t>E567</t>
  </si>
  <si>
    <t>Operar y mantener las líneas de transmisión y subestaciones de transformación que integran el Sistema Eléctrico Nacional, así como operar y mantener la Red Nacional de Fibra Óptica, y proporcionar servicios de telecomunicaciones</t>
  </si>
  <si>
    <t>E568</t>
  </si>
  <si>
    <t>Dirección, coordinación y control de la operación del Sistema Eléctrico Nacional</t>
  </si>
  <si>
    <t>E570</t>
  </si>
  <si>
    <t>Operación y mantenimiento de los procesos de distribución y de comercialización de energía eléctrica</t>
  </si>
  <si>
    <t>F571</t>
  </si>
  <si>
    <t>Promoción de medidas para el ahorro y uso eficiente de la energía eléctrica</t>
  </si>
  <si>
    <t>P552</t>
  </si>
  <si>
    <t>Planeación, dirección, coordinación, supervisión y seguimiento a las funciones y recursos asignados para cumplir con la construcción de la infraestructura eléctrica</t>
  </si>
  <si>
    <t>R585</t>
  </si>
  <si>
    <t>Planeación y dirección de los procesos productivos</t>
  </si>
  <si>
    <t>GYR Instituto Mexicano del Seguro Social  4/</t>
  </si>
  <si>
    <t xml:space="preserve">Servicios de guardería  </t>
  </si>
  <si>
    <t>E008</t>
  </si>
  <si>
    <t>Atención a la salud reproductiva</t>
  </si>
  <si>
    <t>GYN Instituto de Seguridad y Servicios Sociales de los Trabajadores del Estado   4/</t>
  </si>
  <si>
    <t>Control del Estado de Salud de la Embarazada</t>
  </si>
  <si>
    <t>Equidad de Género</t>
  </si>
  <si>
    <t>Nota: Las sumas parciales pueden no coincidir con el total, así como los cálculos porcentuales, debido al redondeo de las cifras.</t>
  </si>
  <si>
    <t>n.a.: No aplica.</t>
  </si>
  <si>
    <r>
      <rPr>
        <vertAlign val="superscript"/>
        <sz val="8"/>
        <color theme="1"/>
        <rFont val="Soberana Sans"/>
        <family val="3"/>
      </rPr>
      <t>1_/</t>
    </r>
    <r>
      <rPr>
        <sz val="6"/>
        <color theme="1"/>
        <rFont val="Soberana Sans"/>
        <family val="3"/>
      </rPr>
      <t xml:space="preserve"> Transferido de la Secretaría de Desarrollo Agrario, Territorial y Urbano (SEDATU) a la Secretaría de Agricultura, Ganadería, Desarrollo Rural, Pesca y Alimentación (SAGARPA) de conformidad con el Acuerdo de Coordinación Interinstitucional  de Transferencia de Recursos de Programas Sujetos a Reglas de Operación, que celebraron la SAGARPA y la SEDATU, el 27 de enero de 2014.  </t>
    </r>
  </si>
  <si>
    <t>2_/ El Ramo informa que en mayo se reintegraron recursos no cobrados por las beneficiarias debido al fallecimiento de las mismas.</t>
  </si>
  <si>
    <t>3_/  La dependencia informa que los recursos asignados por la Cámara de Diputados a través de la Comisión de Igualdad de Género, que  ascienden a 14,084,592 pesos, se reasignaron al programa presupuestario denominado Planeación y conducción de la política de turismo y en las Acciones específicas correlacionadas, mantienendo su transversalidad y el destino para el que fueron etiquetados.</t>
  </si>
  <si>
    <t>4_/ Los recursos no se suman en el total por ser propios.</t>
  </si>
  <si>
    <t>Fuente: Dependencias y entidades de la Administración Pública Federal.</t>
  </si>
  <si>
    <t>2/ Los recursos no se suman en el total por ser propios.</t>
  </si>
  <si>
    <r>
      <t xml:space="preserve">Energía </t>
    </r>
    <r>
      <rPr>
        <vertAlign val="superscript"/>
        <sz val="10"/>
        <color indexed="8"/>
        <rFont val="Adobe Caslon Pro"/>
        <family val="1"/>
      </rPr>
      <t>1_/</t>
    </r>
  </si>
  <si>
    <t>1/ El aprobado y autorizado anual en cada caso incluyen 15,550,869 pesos, el autorizado al periodo 8,727,389 pesos, y el erogado Enero- junio4,536,886 pesos que no suman en el total por ser recursos propios.</t>
  </si>
  <si>
    <t>Poder Legislativo</t>
  </si>
  <si>
    <t>n.a.</t>
  </si>
  <si>
    <t>Procuraduría General de la República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</si>
</sst>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"/>
    <numFmt numFmtId="166" formatCode="0.0_ ;[Red]\-0.0\ "/>
    <numFmt numFmtId="167" formatCode="0.0000_ ;[Red]\-0.0000\ "/>
    <numFmt numFmtId="169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dobe Caslon Pro"/>
      <family val="1"/>
    </font>
    <font>
      <b/>
      <sz val="10"/>
      <color indexed="8"/>
      <name val="Adobe Caslon Pro"/>
      <family val="1"/>
    </font>
    <font>
      <sz val="11"/>
      <color theme="1"/>
      <name val="Adobe Caslon Pro"/>
      <family val="1"/>
    </font>
    <font>
      <sz val="11"/>
      <name val="Adobe Caslon Pro"/>
      <family val="1"/>
    </font>
    <font>
      <b/>
      <sz val="10"/>
      <name val="Adobe Caslon Pro Bold"/>
      <family val="1"/>
    </font>
    <font>
      <b/>
      <sz val="12"/>
      <color indexed="23"/>
      <name val="Trajan Pro"/>
      <family val="1"/>
    </font>
    <font>
      <sz val="14"/>
      <color theme="0"/>
      <name val="Trajan Pro"/>
      <family val="1"/>
    </font>
    <font>
      <sz val="9"/>
      <color theme="0"/>
      <name val="Soberana Sans"/>
      <family val="3"/>
    </font>
    <font>
      <b/>
      <sz val="10"/>
      <name val="Soberana Sans"/>
      <family val="3"/>
    </font>
    <font>
      <b/>
      <sz val="8"/>
      <name val="Soberana Sans"/>
      <family val="3"/>
    </font>
    <font>
      <sz val="10"/>
      <color theme="1"/>
      <name val="Soberana Sans"/>
      <family val="3"/>
    </font>
    <font>
      <b/>
      <sz val="10"/>
      <color theme="0" tint="-0.499984740745262"/>
      <name val="Soberana Sans"/>
      <family val="3"/>
    </font>
    <font>
      <sz val="9"/>
      <color theme="1"/>
      <name val="Soberana Sans"/>
      <family val="3"/>
    </font>
    <font>
      <sz val="7"/>
      <color theme="1"/>
      <name val="Soberana Sans"/>
      <family val="3"/>
    </font>
    <font>
      <sz val="10"/>
      <name val="Arial Narrow"/>
      <family val="2"/>
    </font>
    <font>
      <b/>
      <sz val="6"/>
      <name val="Soberana Sans"/>
      <family val="3"/>
    </font>
    <font>
      <sz val="10"/>
      <name val="Arial"/>
      <family val="2"/>
    </font>
    <font>
      <b/>
      <sz val="6"/>
      <color theme="1"/>
      <name val="Soberana Sans"/>
      <family val="3"/>
    </font>
    <font>
      <sz val="6"/>
      <name val="Soberana Sans"/>
      <family val="3"/>
    </font>
    <font>
      <sz val="6"/>
      <color theme="1"/>
      <name val="Soberana Sans"/>
      <family val="3"/>
    </font>
    <font>
      <sz val="6"/>
      <color theme="0"/>
      <name val="Soberana Sans"/>
      <family val="3"/>
    </font>
    <font>
      <vertAlign val="superscript"/>
      <sz val="6"/>
      <name val="Soberana Sans"/>
      <family val="3"/>
    </font>
    <font>
      <b/>
      <sz val="6"/>
      <color theme="0"/>
      <name val="Soberana Sans"/>
      <family val="3"/>
    </font>
    <font>
      <sz val="11"/>
      <color rgb="FF1F497D"/>
      <name val="Soberana Sans"/>
      <family val="3"/>
    </font>
    <font>
      <vertAlign val="superscript"/>
      <sz val="8"/>
      <color theme="1"/>
      <name val="Soberana Sans"/>
      <family val="3"/>
    </font>
    <font>
      <sz val="8"/>
      <color theme="1"/>
      <name val="Soberana Sans"/>
      <family val="3"/>
    </font>
    <font>
      <sz val="11"/>
      <color theme="1"/>
      <name val="Soberana Sans"/>
      <family val="3"/>
    </font>
    <font>
      <sz val="10"/>
      <color indexed="8"/>
      <name val="Soberana Sans"/>
      <family val="3"/>
    </font>
    <font>
      <vertAlign val="superscript"/>
      <sz val="10"/>
      <color indexed="8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ck">
        <color rgb="FF969696"/>
      </right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 style="thick">
        <color rgb="FF969696"/>
      </left>
      <right/>
      <top/>
      <bottom style="thick">
        <color rgb="FF969696"/>
      </bottom>
      <diagonal/>
    </border>
    <border>
      <left/>
      <right style="thick">
        <color rgb="FF969696"/>
      </right>
      <top/>
      <bottom/>
      <diagonal/>
    </border>
    <border>
      <left style="thick">
        <color rgb="FF969696"/>
      </left>
      <right/>
      <top/>
      <bottom/>
      <diagonal/>
    </border>
    <border>
      <left/>
      <right style="thick">
        <color rgb="FF969696"/>
      </right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 style="thick">
        <color rgb="FF969696"/>
      </left>
      <right/>
      <top style="thick">
        <color rgb="FF969696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</cellStyleXfs>
  <cellXfs count="194">
    <xf numFmtId="0" fontId="0" fillId="0" borderId="0" xfId="0"/>
    <xf numFmtId="0" fontId="1" fillId="0" borderId="0" xfId="2"/>
    <xf numFmtId="0" fontId="1" fillId="0" borderId="0" xfId="2" applyBorder="1" applyAlignment="1">
      <alignment horizontal="right"/>
    </xf>
    <xf numFmtId="1" fontId="2" fillId="0" borderId="1" xfId="2" applyNumberFormat="1" applyFont="1" applyBorder="1" applyAlignment="1">
      <alignment horizontal="center"/>
    </xf>
    <xf numFmtId="1" fontId="2" fillId="0" borderId="2" xfId="2" applyNumberFormat="1" applyFont="1" applyBorder="1" applyAlignment="1">
      <alignment horizontal="center"/>
    </xf>
    <xf numFmtId="3" fontId="2" fillId="0" borderId="2" xfId="2" applyNumberFormat="1" applyFont="1" applyBorder="1" applyAlignment="1">
      <alignment horizontal="center"/>
    </xf>
    <xf numFmtId="3" fontId="2" fillId="0" borderId="3" xfId="2" applyNumberFormat="1" applyFont="1" applyBorder="1" applyAlignment="1">
      <alignment horizontal="center"/>
    </xf>
    <xf numFmtId="3" fontId="2" fillId="0" borderId="4" xfId="2" applyNumberFormat="1" applyFont="1" applyBorder="1"/>
    <xf numFmtId="3" fontId="2" fillId="0" borderId="1" xfId="2" applyNumberFormat="1" applyFont="1" applyBorder="1" applyAlignment="1">
      <alignment horizontal="center"/>
    </xf>
    <xf numFmtId="0" fontId="2" fillId="0" borderId="5" xfId="2" applyFont="1" applyBorder="1" applyAlignment="1">
      <alignment vertical="top" wrapText="1"/>
    </xf>
    <xf numFmtId="3" fontId="2" fillId="0" borderId="6" xfId="2" applyNumberFormat="1" applyFont="1" applyBorder="1" applyAlignment="1">
      <alignment vertical="top"/>
    </xf>
    <xf numFmtId="3" fontId="2" fillId="0" borderId="7" xfId="2" applyNumberFormat="1" applyFont="1" applyBorder="1" applyAlignment="1">
      <alignment vertical="top"/>
    </xf>
    <xf numFmtId="1" fontId="2" fillId="0" borderId="8" xfId="2" applyNumberFormat="1" applyFont="1" applyBorder="1" applyAlignment="1">
      <alignment horizontal="center"/>
    </xf>
    <xf numFmtId="1" fontId="2" fillId="0" borderId="9" xfId="2" applyNumberFormat="1" applyFont="1" applyBorder="1" applyAlignment="1">
      <alignment horizontal="center"/>
    </xf>
    <xf numFmtId="3" fontId="2" fillId="0" borderId="9" xfId="2" applyNumberFormat="1" applyFont="1" applyBorder="1" applyAlignment="1">
      <alignment horizontal="center"/>
    </xf>
    <xf numFmtId="3" fontId="2" fillId="0" borderId="10" xfId="2" applyNumberFormat="1" applyFont="1" applyBorder="1" applyAlignment="1">
      <alignment horizontal="center"/>
    </xf>
    <xf numFmtId="3" fontId="2" fillId="0" borderId="11" xfId="2" applyNumberFormat="1" applyFont="1" applyBorder="1"/>
    <xf numFmtId="3" fontId="2" fillId="0" borderId="8" xfId="2" applyNumberFormat="1" applyFont="1" applyBorder="1" applyAlignment="1">
      <alignment horizontal="center"/>
    </xf>
    <xf numFmtId="2" fontId="3" fillId="0" borderId="12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vertical="top" wrapText="1"/>
    </xf>
    <xf numFmtId="3" fontId="2" fillId="0" borderId="14" xfId="2" applyNumberFormat="1" applyFont="1" applyBorder="1" applyAlignment="1">
      <alignment vertical="top"/>
    </xf>
    <xf numFmtId="3" fontId="2" fillId="0" borderId="15" xfId="2" applyNumberFormat="1" applyFont="1" applyBorder="1" applyAlignment="1">
      <alignment vertical="top"/>
    </xf>
    <xf numFmtId="3" fontId="2" fillId="0" borderId="16" xfId="2" applyNumberFormat="1" applyFont="1" applyBorder="1" applyAlignment="1">
      <alignment horizontal="center"/>
    </xf>
    <xf numFmtId="3" fontId="2" fillId="0" borderId="17" xfId="2" applyNumberFormat="1" applyFont="1" applyBorder="1" applyAlignment="1">
      <alignment horizontal="center"/>
    </xf>
    <xf numFmtId="3" fontId="3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vertical="top" wrapText="1"/>
    </xf>
    <xf numFmtId="3" fontId="2" fillId="0" borderId="20" xfId="2" applyNumberFormat="1" applyFont="1" applyBorder="1" applyAlignment="1">
      <alignment vertical="top"/>
    </xf>
    <xf numFmtId="3" fontId="2" fillId="0" borderId="21" xfId="2" applyNumberFormat="1" applyFont="1" applyBorder="1" applyAlignment="1">
      <alignment vertical="top"/>
    </xf>
    <xf numFmtId="3" fontId="3" fillId="0" borderId="18" xfId="2" applyNumberFormat="1" applyFont="1" applyFill="1" applyBorder="1" applyAlignment="1">
      <alignment horizontal="center" vertical="center"/>
    </xf>
    <xf numFmtId="0" fontId="2" fillId="0" borderId="22" xfId="2" applyFont="1" applyBorder="1" applyAlignment="1">
      <alignment vertical="top" wrapText="1"/>
    </xf>
    <xf numFmtId="3" fontId="2" fillId="0" borderId="16" xfId="2" applyNumberFormat="1" applyFont="1" applyBorder="1" applyAlignment="1">
      <alignment vertical="top"/>
    </xf>
    <xf numFmtId="3" fontId="2" fillId="0" borderId="23" xfId="2" applyNumberFormat="1" applyFont="1" applyBorder="1" applyAlignment="1">
      <alignment vertical="top"/>
    </xf>
    <xf numFmtId="0" fontId="3" fillId="0" borderId="22" xfId="2" applyFont="1" applyBorder="1" applyAlignment="1">
      <alignment horizontal="center" vertical="center"/>
    </xf>
    <xf numFmtId="3" fontId="3" fillId="0" borderId="16" xfId="2" applyNumberFormat="1" applyFont="1" applyBorder="1" applyAlignment="1">
      <alignment vertical="center"/>
    </xf>
    <xf numFmtId="3" fontId="3" fillId="0" borderId="23" xfId="2" applyNumberFormat="1" applyFont="1" applyBorder="1" applyAlignment="1">
      <alignment vertical="center"/>
    </xf>
    <xf numFmtId="1" fontId="3" fillId="0" borderId="24" xfId="2" applyNumberFormat="1" applyFont="1" applyBorder="1" applyAlignment="1">
      <alignment horizontal="center" vertical="center"/>
    </xf>
    <xf numFmtId="1" fontId="3" fillId="0" borderId="25" xfId="2" applyNumberFormat="1" applyFont="1" applyBorder="1" applyAlignment="1">
      <alignment horizontal="center" vertical="center"/>
    </xf>
    <xf numFmtId="3" fontId="3" fillId="0" borderId="25" xfId="2" applyNumberFormat="1" applyFont="1" applyBorder="1" applyAlignment="1">
      <alignment horizontal="center" vertical="center"/>
    </xf>
    <xf numFmtId="3" fontId="3" fillId="0" borderId="26" xfId="2" applyNumberFormat="1" applyFont="1" applyBorder="1" applyAlignment="1">
      <alignment horizontal="center" vertical="center"/>
    </xf>
    <xf numFmtId="3" fontId="3" fillId="0" borderId="27" xfId="2" applyNumberFormat="1" applyFont="1" applyBorder="1" applyAlignment="1">
      <alignment vertical="center"/>
    </xf>
    <xf numFmtId="3" fontId="3" fillId="0" borderId="24" xfId="2" applyNumberFormat="1" applyFont="1" applyBorder="1" applyAlignment="1">
      <alignment horizontal="center" vertical="center"/>
    </xf>
    <xf numFmtId="0" fontId="4" fillId="0" borderId="28" xfId="2" applyFont="1" applyBorder="1"/>
    <xf numFmtId="0" fontId="4" fillId="0" borderId="29" xfId="2" applyFont="1" applyBorder="1"/>
    <xf numFmtId="0" fontId="1" fillId="0" borderId="0" xfId="2" applyAlignment="1">
      <alignment vertical="center"/>
    </xf>
    <xf numFmtId="0" fontId="4" fillId="0" borderId="30" xfId="2" applyFont="1" applyBorder="1" applyAlignment="1">
      <alignment horizontal="center" vertical="center"/>
    </xf>
    <xf numFmtId="0" fontId="4" fillId="0" borderId="31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 wrapText="1"/>
    </xf>
    <xf numFmtId="0" fontId="4" fillId="0" borderId="30" xfId="2" applyFont="1" applyBorder="1" applyAlignment="1">
      <alignment horizontal="center" vertical="center" wrapText="1"/>
    </xf>
    <xf numFmtId="0" fontId="4" fillId="0" borderId="33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 wrapText="1"/>
    </xf>
    <xf numFmtId="0" fontId="4" fillId="0" borderId="35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37" xfId="2" applyFont="1" applyBorder="1" applyAlignment="1">
      <alignment horizontal="center" vertical="center" wrapText="1"/>
    </xf>
    <xf numFmtId="0" fontId="4" fillId="0" borderId="36" xfId="2" applyFont="1" applyBorder="1" applyAlignment="1">
      <alignment horizontal="center" vertical="center" wrapText="1"/>
    </xf>
    <xf numFmtId="0" fontId="4" fillId="0" borderId="30" xfId="2" applyFont="1" applyBorder="1" applyAlignment="1">
      <alignment horizontal="center" vertical="center" wrapText="1"/>
    </xf>
    <xf numFmtId="0" fontId="4" fillId="0" borderId="38" xfId="2" applyFont="1" applyBorder="1" applyAlignment="1">
      <alignment horizontal="center" vertical="center" wrapText="1"/>
    </xf>
    <xf numFmtId="0" fontId="5" fillId="0" borderId="35" xfId="2" applyFont="1" applyFill="1" applyBorder="1" applyAlignment="1">
      <alignment horizontal="center" vertical="center"/>
    </xf>
    <xf numFmtId="0" fontId="5" fillId="0" borderId="39" xfId="2" applyFont="1" applyFill="1" applyBorder="1" applyAlignment="1">
      <alignment horizontal="center" vertical="center"/>
    </xf>
    <xf numFmtId="0" fontId="5" fillId="0" borderId="3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5" fillId="0" borderId="31" xfId="2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 wrapText="1"/>
    </xf>
    <xf numFmtId="3" fontId="1" fillId="0" borderId="0" xfId="2" applyNumberFormat="1"/>
    <xf numFmtId="0" fontId="2" fillId="0" borderId="6" xfId="2" applyFont="1" applyBorder="1" applyAlignment="1">
      <alignment vertical="top" wrapText="1"/>
    </xf>
    <xf numFmtId="164" fontId="2" fillId="0" borderId="22" xfId="2" applyNumberFormat="1" applyFont="1" applyBorder="1" applyAlignment="1">
      <alignment vertical="center"/>
    </xf>
    <xf numFmtId="164" fontId="2" fillId="0" borderId="16" xfId="2" applyNumberFormat="1" applyFont="1" applyBorder="1" applyAlignment="1">
      <alignment vertical="center"/>
    </xf>
    <xf numFmtId="3" fontId="2" fillId="0" borderId="16" xfId="2" applyNumberFormat="1" applyFont="1" applyBorder="1" applyAlignment="1">
      <alignment horizontal="center" vertical="center"/>
    </xf>
    <xf numFmtId="0" fontId="2" fillId="0" borderId="20" xfId="2" applyFont="1" applyBorder="1" applyAlignment="1">
      <alignment vertical="top" wrapText="1"/>
    </xf>
    <xf numFmtId="3" fontId="2" fillId="0" borderId="16" xfId="2" applyNumberFormat="1" applyFont="1" applyFill="1" applyBorder="1" applyAlignment="1">
      <alignment horizontal="center" vertical="center"/>
    </xf>
    <xf numFmtId="0" fontId="2" fillId="0" borderId="16" xfId="2" applyFont="1" applyBorder="1" applyAlignment="1">
      <alignment vertical="top" wrapText="1"/>
    </xf>
    <xf numFmtId="164" fontId="3" fillId="0" borderId="22" xfId="2" applyNumberFormat="1" applyFont="1" applyBorder="1" applyAlignment="1">
      <alignment vertical="center"/>
    </xf>
    <xf numFmtId="164" fontId="3" fillId="0" borderId="16" xfId="2" applyNumberFormat="1" applyFont="1" applyBorder="1" applyAlignment="1">
      <alignment vertical="center"/>
    </xf>
    <xf numFmtId="3" fontId="3" fillId="0" borderId="16" xfId="2" applyNumberFormat="1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0" fontId="4" fillId="0" borderId="38" xfId="2" applyFont="1" applyBorder="1"/>
    <xf numFmtId="0" fontId="4" fillId="0" borderId="48" xfId="2" applyFont="1" applyBorder="1"/>
    <xf numFmtId="0" fontId="4" fillId="0" borderId="48" xfId="2" applyFont="1" applyBorder="1" applyAlignment="1">
      <alignment horizontal="right"/>
    </xf>
    <xf numFmtId="0" fontId="4" fillId="0" borderId="37" xfId="2" applyFont="1" applyBorder="1"/>
    <xf numFmtId="0" fontId="4" fillId="0" borderId="36" xfId="2" applyFont="1" applyBorder="1" applyAlignment="1">
      <alignment horizontal="center"/>
    </xf>
    <xf numFmtId="0" fontId="4" fillId="0" borderId="36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 vertical="center"/>
    </xf>
    <xf numFmtId="0" fontId="4" fillId="0" borderId="49" xfId="2" applyFont="1" applyBorder="1" applyAlignment="1">
      <alignment horizontal="center" vertical="center" wrapText="1"/>
    </xf>
    <xf numFmtId="0" fontId="4" fillId="0" borderId="34" xfId="2" applyFont="1" applyBorder="1" applyAlignment="1">
      <alignment horizontal="center"/>
    </xf>
    <xf numFmtId="0" fontId="9" fillId="0" borderId="0" xfId="0" applyFont="1" applyAlignment="1">
      <alignment vertical="top"/>
    </xf>
    <xf numFmtId="0" fontId="10" fillId="3" borderId="0" xfId="0" applyFont="1" applyFill="1" applyAlignment="1">
      <alignment horizontal="left" vertical="top" wrapText="1"/>
    </xf>
    <xf numFmtId="0" fontId="11" fillId="0" borderId="0" xfId="0" applyFont="1" applyAlignment="1">
      <alignment vertical="center"/>
    </xf>
    <xf numFmtId="43" fontId="12" fillId="0" borderId="0" xfId="1" applyFont="1" applyAlignment="1">
      <alignment vertical="top"/>
    </xf>
    <xf numFmtId="43" fontId="12" fillId="0" borderId="0" xfId="1" applyFont="1" applyFill="1" applyAlignment="1">
      <alignment vertical="top"/>
    </xf>
    <xf numFmtId="164" fontId="12" fillId="0" borderId="0" xfId="0" applyNumberFormat="1" applyFont="1" applyFill="1" applyAlignment="1">
      <alignment vertical="top"/>
    </xf>
    <xf numFmtId="0" fontId="12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4" fillId="3" borderId="0" xfId="0" applyFont="1" applyFill="1" applyAlignment="1">
      <alignment horizontal="left" vertical="center" indent="2"/>
    </xf>
    <xf numFmtId="0" fontId="12" fillId="3" borderId="0" xfId="0" applyFont="1" applyFill="1" applyAlignment="1">
      <alignment horizontal="center" vertical="top"/>
    </xf>
    <xf numFmtId="43" fontId="12" fillId="3" borderId="0" xfId="1" applyFont="1" applyFill="1" applyAlignment="1">
      <alignment vertical="top"/>
    </xf>
    <xf numFmtId="164" fontId="12" fillId="3" borderId="0" xfId="0" applyNumberFormat="1" applyFont="1" applyFill="1" applyAlignment="1">
      <alignment horizontal="center" vertical="top"/>
    </xf>
    <xf numFmtId="0" fontId="12" fillId="3" borderId="0" xfId="0" applyFont="1" applyFill="1" applyAlignment="1">
      <alignment horizontal="centerContinuous" vertical="top"/>
    </xf>
    <xf numFmtId="166" fontId="12" fillId="3" borderId="0" xfId="0" applyNumberFormat="1" applyFont="1" applyFill="1" applyAlignment="1">
      <alignment horizontal="centerContinuous" vertical="top"/>
    </xf>
    <xf numFmtId="164" fontId="12" fillId="3" borderId="0" xfId="0" applyNumberFormat="1" applyFont="1" applyFill="1" applyAlignment="1">
      <alignment horizontal="centerContinuous" vertical="top"/>
    </xf>
    <xf numFmtId="167" fontId="12" fillId="3" borderId="0" xfId="0" applyNumberFormat="1" applyFont="1" applyFill="1" applyAlignment="1">
      <alignment horizontal="right" vertical="top"/>
    </xf>
    <xf numFmtId="0" fontId="12" fillId="3" borderId="0" xfId="0" applyFont="1" applyFill="1" applyAlignment="1">
      <alignment vertical="top"/>
    </xf>
    <xf numFmtId="164" fontId="12" fillId="3" borderId="0" xfId="0" applyNumberFormat="1" applyFont="1" applyFill="1" applyAlignment="1">
      <alignment vertical="top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0" fontId="15" fillId="0" borderId="16" xfId="0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Continuous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164" fontId="15" fillId="0" borderId="16" xfId="0" applyNumberFormat="1" applyFont="1" applyFill="1" applyBorder="1" applyAlignment="1">
      <alignment horizontal="centerContinuous" vertical="top"/>
    </xf>
    <xf numFmtId="164" fontId="15" fillId="0" borderId="0" xfId="0" applyNumberFormat="1" applyFont="1" applyFill="1" applyBorder="1" applyAlignment="1">
      <alignment horizontal="center" vertical="top" wrapText="1"/>
    </xf>
    <xf numFmtId="0" fontId="15" fillId="0" borderId="39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top" wrapText="1"/>
    </xf>
    <xf numFmtId="0" fontId="15" fillId="0" borderId="39" xfId="0" applyFont="1" applyFill="1" applyBorder="1" applyAlignment="1">
      <alignment horizontal="center" vertical="top"/>
    </xf>
    <xf numFmtId="164" fontId="15" fillId="0" borderId="39" xfId="0" applyNumberFormat="1" applyFont="1" applyFill="1" applyBorder="1" applyAlignment="1">
      <alignment horizontal="center" vertical="top"/>
    </xf>
    <xf numFmtId="0" fontId="17" fillId="0" borderId="0" xfId="4" applyFont="1" applyFill="1" applyBorder="1" applyAlignment="1">
      <alignment vertical="top"/>
    </xf>
    <xf numFmtId="3" fontId="17" fillId="0" borderId="0" xfId="5" applyNumberFormat="1" applyFont="1" applyFill="1" applyBorder="1" applyAlignment="1">
      <alignment vertical="top" wrapText="1"/>
    </xf>
    <xf numFmtId="164" fontId="19" fillId="0" borderId="0" xfId="0" applyNumberFormat="1" applyFont="1" applyFill="1" applyBorder="1" applyAlignment="1">
      <alignment horizontal="right" vertical="top"/>
    </xf>
    <xf numFmtId="0" fontId="20" fillId="0" borderId="0" xfId="4" applyFont="1" applyFill="1" applyBorder="1" applyAlignment="1">
      <alignment vertical="top"/>
    </xf>
    <xf numFmtId="3" fontId="20" fillId="0" borderId="0" xfId="5" applyNumberFormat="1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horizontal="right" vertical="top"/>
    </xf>
    <xf numFmtId="0" fontId="22" fillId="0" borderId="0" xfId="4" applyFont="1" applyFill="1" applyBorder="1" applyAlignment="1">
      <alignment vertical="top"/>
    </xf>
    <xf numFmtId="3" fontId="20" fillId="0" borderId="0" xfId="6" applyNumberFormat="1" applyFont="1" applyFill="1" applyBorder="1" applyAlignment="1">
      <alignment vertical="top"/>
    </xf>
    <xf numFmtId="3" fontId="21" fillId="0" borderId="0" xfId="1" applyNumberFormat="1" applyFont="1" applyFill="1" applyBorder="1" applyAlignment="1">
      <alignment vertical="top"/>
    </xf>
    <xf numFmtId="0" fontId="20" fillId="0" borderId="0" xfId="4" applyFont="1" applyFill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vertical="top"/>
    </xf>
    <xf numFmtId="164" fontId="17" fillId="0" borderId="0" xfId="5" applyNumberFormat="1" applyFont="1" applyFill="1" applyBorder="1" applyAlignment="1">
      <alignment horizontal="right" vertical="top" wrapText="1"/>
    </xf>
    <xf numFmtId="0" fontId="24" fillId="0" borderId="0" xfId="4" applyFont="1" applyFill="1" applyBorder="1" applyAlignment="1">
      <alignment vertical="top"/>
    </xf>
    <xf numFmtId="3" fontId="21" fillId="0" borderId="0" xfId="6" applyNumberFormat="1" applyFont="1" applyFill="1" applyBorder="1" applyAlignment="1">
      <alignment vertical="top"/>
    </xf>
    <xf numFmtId="3" fontId="17" fillId="0" borderId="0" xfId="1" applyNumberFormat="1" applyFont="1" applyFill="1" applyBorder="1" applyAlignment="1">
      <alignment vertical="top" wrapText="1"/>
    </xf>
    <xf numFmtId="3" fontId="17" fillId="0" borderId="0" xfId="6" applyNumberFormat="1" applyFont="1" applyFill="1" applyBorder="1" applyAlignment="1">
      <alignment vertical="top"/>
    </xf>
    <xf numFmtId="0" fontId="25" fillId="0" borderId="0" xfId="0" applyFont="1" applyFill="1"/>
    <xf numFmtId="3" fontId="20" fillId="0" borderId="0" xfId="1" applyNumberFormat="1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3" fontId="19" fillId="0" borderId="0" xfId="0" applyNumberFormat="1" applyFont="1" applyFill="1" applyBorder="1" applyAlignment="1">
      <alignment vertical="top"/>
    </xf>
    <xf numFmtId="0" fontId="20" fillId="0" borderId="0" xfId="0" applyFont="1" applyFill="1" applyBorder="1" applyAlignment="1">
      <alignment vertical="top"/>
    </xf>
    <xf numFmtId="3" fontId="20" fillId="0" borderId="0" xfId="7" applyNumberFormat="1" applyFont="1" applyFill="1" applyBorder="1" applyAlignment="1">
      <alignment vertical="top"/>
    </xf>
    <xf numFmtId="0" fontId="17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17" fillId="0" borderId="16" xfId="0" applyFont="1" applyFill="1" applyBorder="1" applyAlignment="1">
      <alignment vertical="top"/>
    </xf>
    <xf numFmtId="0" fontId="21" fillId="0" borderId="16" xfId="0" applyFont="1" applyFill="1" applyBorder="1" applyAlignment="1">
      <alignment vertical="top"/>
    </xf>
    <xf numFmtId="3" fontId="21" fillId="0" borderId="16" xfId="0" applyNumberFormat="1" applyFont="1" applyFill="1" applyBorder="1" applyAlignment="1">
      <alignment vertical="top"/>
    </xf>
    <xf numFmtId="3" fontId="20" fillId="0" borderId="16" xfId="7" applyNumberFormat="1" applyFont="1" applyFill="1" applyBorder="1" applyAlignment="1">
      <alignment vertical="top"/>
    </xf>
    <xf numFmtId="3" fontId="21" fillId="0" borderId="16" xfId="1" applyNumberFormat="1" applyFont="1" applyFill="1" applyBorder="1" applyAlignment="1">
      <alignment vertical="top"/>
    </xf>
    <xf numFmtId="164" fontId="21" fillId="0" borderId="16" xfId="0" applyNumberFormat="1" applyFont="1" applyFill="1" applyBorder="1" applyAlignment="1">
      <alignment horizontal="right" vertical="top"/>
    </xf>
    <xf numFmtId="0" fontId="21" fillId="0" borderId="14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vertical="top" wrapText="1"/>
    </xf>
    <xf numFmtId="3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3" fontId="27" fillId="0" borderId="0" xfId="0" applyNumberFormat="1" applyFont="1" applyAlignment="1">
      <alignment vertical="top"/>
    </xf>
    <xf numFmtId="43" fontId="27" fillId="0" borderId="0" xfId="1" applyFont="1" applyAlignment="1">
      <alignment vertical="top"/>
    </xf>
    <xf numFmtId="0" fontId="25" fillId="0" borderId="0" xfId="0" applyFont="1" applyAlignment="1">
      <alignment vertical="top"/>
    </xf>
    <xf numFmtId="4" fontId="12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3" fontId="2" fillId="0" borderId="20" xfId="2" applyNumberFormat="1" applyFont="1" applyBorder="1" applyAlignment="1">
      <alignment horizontal="center" vertical="center"/>
    </xf>
    <xf numFmtId="164" fontId="2" fillId="0" borderId="20" xfId="2" applyNumberFormat="1" applyFont="1" applyBorder="1" applyAlignment="1">
      <alignment vertical="center"/>
    </xf>
    <xf numFmtId="164" fontId="2" fillId="0" borderId="19" xfId="2" applyNumberFormat="1" applyFont="1" applyBorder="1" applyAlignment="1">
      <alignment vertical="center"/>
    </xf>
    <xf numFmtId="3" fontId="2" fillId="0" borderId="39" xfId="2" applyNumberFormat="1" applyFont="1" applyBorder="1" applyAlignment="1">
      <alignment horizontal="center" vertical="center"/>
    </xf>
    <xf numFmtId="164" fontId="2" fillId="0" borderId="39" xfId="2" applyNumberFormat="1" applyFont="1" applyBorder="1" applyAlignment="1">
      <alignment vertical="center"/>
    </xf>
    <xf numFmtId="164" fontId="2" fillId="0" borderId="35" xfId="2" applyNumberFormat="1" applyFont="1" applyBorder="1" applyAlignment="1">
      <alignment vertical="center"/>
    </xf>
    <xf numFmtId="0" fontId="6" fillId="3" borderId="47" xfId="2" applyFont="1" applyFill="1" applyBorder="1" applyAlignment="1">
      <alignment horizontal="center" vertical="center" wrapText="1"/>
    </xf>
    <xf numFmtId="0" fontId="6" fillId="3" borderId="46" xfId="2" applyFont="1" applyFill="1" applyBorder="1" applyAlignment="1">
      <alignment horizontal="center" vertical="center" wrapText="1"/>
    </xf>
    <xf numFmtId="0" fontId="6" fillId="3" borderId="45" xfId="2" applyFont="1" applyFill="1" applyBorder="1" applyAlignment="1">
      <alignment horizontal="center" vertical="center" wrapText="1"/>
    </xf>
    <xf numFmtId="0" fontId="6" fillId="3" borderId="44" xfId="2" applyFont="1" applyFill="1" applyBorder="1" applyAlignment="1">
      <alignment horizontal="center" vertical="center" wrapText="1"/>
    </xf>
    <xf numFmtId="0" fontId="6" fillId="3" borderId="0" xfId="2" applyFont="1" applyFill="1" applyBorder="1" applyAlignment="1">
      <alignment horizontal="center" vertical="center" wrapText="1"/>
    </xf>
    <xf numFmtId="0" fontId="6" fillId="3" borderId="43" xfId="2" applyFont="1" applyFill="1" applyBorder="1" applyAlignment="1">
      <alignment horizontal="center" vertical="center" wrapText="1"/>
    </xf>
    <xf numFmtId="0" fontId="6" fillId="3" borderId="42" xfId="2" applyFont="1" applyFill="1" applyBorder="1" applyAlignment="1">
      <alignment horizontal="center" vertical="center" wrapText="1"/>
    </xf>
    <xf numFmtId="0" fontId="6" fillId="3" borderId="41" xfId="2" applyFont="1" applyFill="1" applyBorder="1" applyAlignment="1">
      <alignment horizontal="center" vertical="center" wrapText="1"/>
    </xf>
    <xf numFmtId="0" fontId="6" fillId="3" borderId="40" xfId="2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left" vertical="top" wrapText="1"/>
    </xf>
    <xf numFmtId="3" fontId="29" fillId="0" borderId="0" xfId="0" applyNumberFormat="1" applyFont="1" applyBorder="1" applyAlignment="1">
      <alignment vertical="top"/>
    </xf>
    <xf numFmtId="0" fontId="29" fillId="0" borderId="0" xfId="0" applyFont="1" applyBorder="1" applyAlignment="1">
      <alignment vertical="top" wrapText="1"/>
    </xf>
    <xf numFmtId="3" fontId="29" fillId="0" borderId="0" xfId="0" applyNumberFormat="1" applyFont="1" applyBorder="1" applyAlignment="1">
      <alignment horizontal="center"/>
    </xf>
    <xf numFmtId="3" fontId="29" fillId="0" borderId="0" xfId="0" applyNumberFormat="1" applyFont="1" applyBorder="1"/>
    <xf numFmtId="164" fontId="29" fillId="0" borderId="0" xfId="0" applyNumberFormat="1" applyFont="1" applyBorder="1"/>
    <xf numFmtId="0" fontId="12" fillId="0" borderId="0" xfId="0" applyFont="1"/>
    <xf numFmtId="43" fontId="1" fillId="0" borderId="0" xfId="1"/>
    <xf numFmtId="43" fontId="1" fillId="0" borderId="0" xfId="1" applyBorder="1" applyAlignment="1">
      <alignment horizontal="right"/>
    </xf>
    <xf numFmtId="169" fontId="1" fillId="0" borderId="0" xfId="1" applyNumberFormat="1"/>
    <xf numFmtId="0" fontId="12" fillId="0" borderId="0" xfId="5" applyFont="1"/>
    <xf numFmtId="164" fontId="2" fillId="0" borderId="16" xfId="2" applyNumberFormat="1" applyFont="1" applyBorder="1" applyAlignment="1">
      <alignment horizontal="right" vertical="center"/>
    </xf>
    <xf numFmtId="164" fontId="2" fillId="0" borderId="22" xfId="2" applyNumberFormat="1" applyFont="1" applyBorder="1" applyAlignment="1">
      <alignment horizontal="right" vertical="center"/>
    </xf>
    <xf numFmtId="169" fontId="2" fillId="0" borderId="16" xfId="1" applyNumberFormat="1" applyFont="1" applyBorder="1" applyAlignment="1">
      <alignment vertical="center"/>
    </xf>
    <xf numFmtId="169" fontId="2" fillId="0" borderId="20" xfId="1" applyNumberFormat="1" applyFont="1" applyBorder="1" applyAlignment="1">
      <alignment vertical="center"/>
    </xf>
    <xf numFmtId="169" fontId="2" fillId="0" borderId="39" xfId="1" applyNumberFormat="1" applyFont="1" applyBorder="1" applyAlignment="1">
      <alignment vertical="center"/>
    </xf>
  </cellXfs>
  <cellStyles count="8">
    <cellStyle name="Millares" xfId="1" builtinId="3"/>
    <cellStyle name="Millares 2 2" xfId="6"/>
    <cellStyle name="Normal" xfId="0" builtinId="0"/>
    <cellStyle name="Normal 2" xfId="5"/>
    <cellStyle name="Normal 2 2" xfId="2"/>
    <cellStyle name="Normal 7 2" xfId="7"/>
    <cellStyle name="Normal_Hoja1" xfId="4"/>
    <cellStyle name="Porcentaje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4\Direcci&#243;n\Segundo%20Trimestral\Anexo%20XII%20Transversales\Transver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corro_elizalde/Documents/drive%20D/UPCP-Informes%20Trimestrales/2012/Sagarpa-consulta-23%20abril%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EM\Definitivos\Cuadros%20EM%202009_02-09-2008_entregado_C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_lopez/Documents/Transversales/2011/Reporte%20Jovenes%204o%20Trim%20v250112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4\Subdirecci&#243;n\Informes%20Trimestrales\Primer\Indicadores%20de%20Anexo%2012\Cuadros%20Consolidados%201T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9 "/>
      <sheetName val="Anexo 10"/>
      <sheetName val="Anexo 11 "/>
      <sheetName val="Anexo 12 "/>
      <sheetName val="Anexo 13"/>
      <sheetName val="Anexo 14"/>
      <sheetName val="Anexo 15"/>
      <sheetName val="Anexo 16"/>
      <sheetName val="Anexo 17"/>
      <sheetName val="Anexo 1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7 y 10"/>
      <sheetName val="Sagarpa-consulta-23 abril 12"/>
    </sheetNames>
    <definedNames>
      <definedName name="_________AGO1" refersTo="#¡REF!"/>
      <definedName name="_________NOV1" refersTo="#¡REF!"/>
      <definedName name="_________OCT1" refersTo="#¡REF!"/>
      <definedName name="_________SEP1" refersTo="#¡REF!"/>
      <definedName name="ABR" refersTo="#¡REF!"/>
      <definedName name="AGO" refersTo="#¡REF!"/>
      <definedName name="ddd" refersTo="#¡REF!"/>
      <definedName name="DIC" refersTo="#¡REF!"/>
      <definedName name="FEB" refersTo="#¡REF!"/>
      <definedName name="FECHA" refersTo="#¡REF!"/>
      <definedName name="JUL" refersTo="#¡REF!"/>
      <definedName name="JUN" refersTo="#¡REF!"/>
      <definedName name="MAR" refersTo="#¡REF!"/>
      <definedName name="MAY" refersTo="#¡REF!"/>
      <definedName name="MES" refersTo="#¡REF!"/>
      <definedName name="NOV" refersTo="#¡REF!"/>
      <definedName name="OCT" refersTo="#¡REF!"/>
      <definedName name="SEP" refersTo="#¡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Hoja4"/>
      <sheetName val="Anexo 7"/>
      <sheetName val="Anexo 10"/>
      <sheetName val="Anexo 29"/>
      <sheetName val="Libro4"/>
      <sheetName val="Índice"/>
      <sheetName val="Anexo 25"/>
      <sheetName val="Anexo 30"/>
      <sheetName val="Índice (2)"/>
      <sheetName val="Hoja5"/>
      <sheetName val="INDÍGENAS"/>
      <sheetName val="GÉNERO"/>
      <sheetName val="Gráfico1"/>
      <sheetName val="Sheet1"/>
    </sheetNames>
    <definedNames>
      <definedName name="_________AGO1"/>
      <definedName name="_________NOV1"/>
      <definedName name="_________OCT1"/>
      <definedName name="_________SEP1"/>
      <definedName name="ABR"/>
      <definedName name="AGO"/>
      <definedName name="ddd"/>
      <definedName name="DIC"/>
      <definedName name="FEB"/>
      <definedName name="FECHA"/>
      <definedName name="JUL"/>
      <definedName name="JUN"/>
      <definedName name="MAR"/>
      <definedName name="MAY"/>
      <definedName name="MES"/>
      <definedName name="NOV"/>
      <definedName name="OCT"/>
      <definedName name="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FP1996"/>
      <sheetName val="Tipos de Camb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ECOAGO99"/>
      <sheetName val="INGRESOS"/>
      <sheetName val="GASTOS"/>
      <sheetName val="FLUJO"/>
      <sheetName val="CONCILIACIÓN INGRESOS"/>
      <sheetName val="CONCILIACIÓN GASTOS"/>
      <sheetName val="CONCILIACIÓN RESULTADOS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Tipos de Cambio"/>
      <sheetName val="INGRESOS"/>
      <sheetName val="GASTOS"/>
      <sheetName val="FLUJO"/>
      <sheetName val="CONCILIACIÓN INGRESOS"/>
      <sheetName val="CONCILIACIÓN GASTOS"/>
      <sheetName val="CONCILIACIÓN RESULTADOS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 refreshError="1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 refreshError="1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22"/>
      <sheetName val="Pagado"/>
      <sheetName val="Presupuesto"/>
    </sheetNames>
    <sheetDataSet>
      <sheetData sheetId="0"/>
      <sheetData sheetId="1"/>
      <sheetData sheetId="2">
        <row r="1">
          <cell r="T1" t="str">
            <v>MES</v>
          </cell>
        </row>
        <row r="2">
          <cell r="T2">
            <v>11</v>
          </cell>
        </row>
        <row r="3">
          <cell r="T3">
            <v>11</v>
          </cell>
        </row>
        <row r="4">
          <cell r="T4">
            <v>11</v>
          </cell>
        </row>
        <row r="5">
          <cell r="T5">
            <v>11</v>
          </cell>
        </row>
        <row r="6">
          <cell r="T6">
            <v>11</v>
          </cell>
        </row>
        <row r="7">
          <cell r="T7">
            <v>11</v>
          </cell>
        </row>
        <row r="8">
          <cell r="T8">
            <v>11</v>
          </cell>
        </row>
        <row r="9">
          <cell r="T9">
            <v>11</v>
          </cell>
        </row>
        <row r="10">
          <cell r="T10">
            <v>11</v>
          </cell>
        </row>
        <row r="11">
          <cell r="T11">
            <v>11</v>
          </cell>
        </row>
        <row r="12">
          <cell r="T12">
            <v>11</v>
          </cell>
        </row>
        <row r="13">
          <cell r="T13">
            <v>11</v>
          </cell>
        </row>
        <row r="14">
          <cell r="T14">
            <v>11</v>
          </cell>
        </row>
        <row r="15">
          <cell r="T15">
            <v>11</v>
          </cell>
        </row>
        <row r="16">
          <cell r="T16">
            <v>11</v>
          </cell>
        </row>
        <row r="17">
          <cell r="T17">
            <v>11</v>
          </cell>
        </row>
        <row r="18">
          <cell r="T18">
            <v>11</v>
          </cell>
        </row>
        <row r="19">
          <cell r="T19">
            <v>11</v>
          </cell>
        </row>
        <row r="20">
          <cell r="T20">
            <v>11</v>
          </cell>
        </row>
        <row r="21">
          <cell r="T21">
            <v>11</v>
          </cell>
        </row>
        <row r="22">
          <cell r="T22">
            <v>11</v>
          </cell>
        </row>
        <row r="23">
          <cell r="T23">
            <v>11</v>
          </cell>
        </row>
        <row r="24">
          <cell r="T24">
            <v>11</v>
          </cell>
        </row>
        <row r="25">
          <cell r="T25">
            <v>11</v>
          </cell>
        </row>
        <row r="26">
          <cell r="T26">
            <v>11</v>
          </cell>
        </row>
        <row r="27">
          <cell r="T27">
            <v>11</v>
          </cell>
        </row>
        <row r="28">
          <cell r="T28">
            <v>11</v>
          </cell>
        </row>
        <row r="29">
          <cell r="T29">
            <v>11</v>
          </cell>
        </row>
        <row r="30">
          <cell r="T30">
            <v>11</v>
          </cell>
        </row>
        <row r="31">
          <cell r="T31">
            <v>11</v>
          </cell>
        </row>
        <row r="32">
          <cell r="T32">
            <v>11</v>
          </cell>
        </row>
        <row r="33">
          <cell r="T33">
            <v>11</v>
          </cell>
        </row>
        <row r="34">
          <cell r="T34">
            <v>11</v>
          </cell>
        </row>
        <row r="35">
          <cell r="T35">
            <v>11</v>
          </cell>
        </row>
        <row r="36">
          <cell r="T36">
            <v>11</v>
          </cell>
        </row>
        <row r="37">
          <cell r="T37">
            <v>11</v>
          </cell>
        </row>
        <row r="38">
          <cell r="T38">
            <v>11</v>
          </cell>
        </row>
        <row r="39">
          <cell r="T39">
            <v>11</v>
          </cell>
        </row>
        <row r="40">
          <cell r="T40">
            <v>11</v>
          </cell>
        </row>
        <row r="41">
          <cell r="T41">
            <v>11</v>
          </cell>
        </row>
        <row r="42">
          <cell r="T42">
            <v>11</v>
          </cell>
        </row>
        <row r="43">
          <cell r="T43">
            <v>11</v>
          </cell>
        </row>
        <row r="44">
          <cell r="T44">
            <v>11</v>
          </cell>
        </row>
        <row r="45">
          <cell r="T45">
            <v>11</v>
          </cell>
        </row>
        <row r="46">
          <cell r="T46">
            <v>11</v>
          </cell>
        </row>
        <row r="47">
          <cell r="T47">
            <v>11</v>
          </cell>
        </row>
        <row r="48">
          <cell r="T48">
            <v>11</v>
          </cell>
        </row>
        <row r="49">
          <cell r="T49">
            <v>11</v>
          </cell>
        </row>
        <row r="50">
          <cell r="T50">
            <v>11</v>
          </cell>
        </row>
        <row r="51">
          <cell r="T51">
            <v>11</v>
          </cell>
        </row>
        <row r="52">
          <cell r="T52">
            <v>11</v>
          </cell>
        </row>
        <row r="53">
          <cell r="T53">
            <v>11</v>
          </cell>
        </row>
        <row r="54">
          <cell r="T54">
            <v>11</v>
          </cell>
        </row>
        <row r="55">
          <cell r="T55">
            <v>11</v>
          </cell>
        </row>
        <row r="56">
          <cell r="T56">
            <v>11</v>
          </cell>
        </row>
        <row r="57">
          <cell r="T57">
            <v>11</v>
          </cell>
        </row>
        <row r="58">
          <cell r="T58">
            <v>11</v>
          </cell>
        </row>
        <row r="59">
          <cell r="T59">
            <v>11</v>
          </cell>
        </row>
        <row r="60">
          <cell r="T60">
            <v>11</v>
          </cell>
        </row>
        <row r="61">
          <cell r="T61">
            <v>11</v>
          </cell>
        </row>
        <row r="62">
          <cell r="T62">
            <v>11</v>
          </cell>
        </row>
        <row r="63">
          <cell r="T63">
            <v>11</v>
          </cell>
        </row>
        <row r="64">
          <cell r="T64">
            <v>11</v>
          </cell>
        </row>
        <row r="65">
          <cell r="T65">
            <v>11</v>
          </cell>
        </row>
        <row r="66">
          <cell r="T66">
            <v>11</v>
          </cell>
        </row>
        <row r="67">
          <cell r="T67">
            <v>11</v>
          </cell>
        </row>
        <row r="68">
          <cell r="T68">
            <v>11</v>
          </cell>
        </row>
        <row r="69">
          <cell r="T69">
            <v>11</v>
          </cell>
        </row>
        <row r="70">
          <cell r="T70">
            <v>11</v>
          </cell>
        </row>
        <row r="71">
          <cell r="T71">
            <v>11</v>
          </cell>
        </row>
        <row r="72">
          <cell r="T72">
            <v>11</v>
          </cell>
        </row>
        <row r="73">
          <cell r="T73">
            <v>11</v>
          </cell>
        </row>
        <row r="74">
          <cell r="T74">
            <v>11</v>
          </cell>
        </row>
        <row r="75">
          <cell r="T75">
            <v>11</v>
          </cell>
        </row>
        <row r="76">
          <cell r="T76">
            <v>11</v>
          </cell>
        </row>
        <row r="77">
          <cell r="T77">
            <v>11</v>
          </cell>
        </row>
        <row r="78">
          <cell r="T78">
            <v>11</v>
          </cell>
        </row>
        <row r="79">
          <cell r="T79">
            <v>11</v>
          </cell>
        </row>
        <row r="80">
          <cell r="T80">
            <v>11</v>
          </cell>
        </row>
        <row r="81">
          <cell r="T81">
            <v>11</v>
          </cell>
        </row>
        <row r="82">
          <cell r="T82">
            <v>11</v>
          </cell>
        </row>
        <row r="83">
          <cell r="T83">
            <v>11</v>
          </cell>
        </row>
        <row r="84">
          <cell r="T84">
            <v>11</v>
          </cell>
        </row>
        <row r="85">
          <cell r="T85">
            <v>11</v>
          </cell>
        </row>
        <row r="86">
          <cell r="T86">
            <v>11</v>
          </cell>
        </row>
        <row r="87">
          <cell r="T87">
            <v>11</v>
          </cell>
        </row>
        <row r="88">
          <cell r="T88">
            <v>11</v>
          </cell>
        </row>
        <row r="89">
          <cell r="T89">
            <v>11</v>
          </cell>
        </row>
        <row r="90">
          <cell r="T90">
            <v>11</v>
          </cell>
        </row>
        <row r="91">
          <cell r="T91">
            <v>11</v>
          </cell>
        </row>
        <row r="92">
          <cell r="T92">
            <v>11</v>
          </cell>
        </row>
        <row r="93">
          <cell r="T93">
            <v>11</v>
          </cell>
        </row>
        <row r="94">
          <cell r="T94">
            <v>11</v>
          </cell>
        </row>
        <row r="95">
          <cell r="T95">
            <v>11</v>
          </cell>
        </row>
        <row r="96">
          <cell r="T96">
            <v>11</v>
          </cell>
        </row>
        <row r="97">
          <cell r="T97">
            <v>11</v>
          </cell>
        </row>
        <row r="98">
          <cell r="T98">
            <v>11</v>
          </cell>
        </row>
        <row r="99">
          <cell r="T99">
            <v>11</v>
          </cell>
        </row>
        <row r="100">
          <cell r="T100">
            <v>11</v>
          </cell>
        </row>
        <row r="101">
          <cell r="T101">
            <v>11</v>
          </cell>
        </row>
        <row r="102">
          <cell r="T102">
            <v>11</v>
          </cell>
        </row>
        <row r="103">
          <cell r="T103">
            <v>11</v>
          </cell>
        </row>
        <row r="104">
          <cell r="T104">
            <v>11</v>
          </cell>
        </row>
        <row r="105">
          <cell r="T105">
            <v>11</v>
          </cell>
        </row>
        <row r="106">
          <cell r="T106">
            <v>11</v>
          </cell>
        </row>
        <row r="107">
          <cell r="T107">
            <v>11</v>
          </cell>
        </row>
        <row r="108">
          <cell r="T108">
            <v>11</v>
          </cell>
        </row>
        <row r="109">
          <cell r="T109">
            <v>11</v>
          </cell>
        </row>
        <row r="110">
          <cell r="T110">
            <v>11</v>
          </cell>
        </row>
        <row r="111">
          <cell r="T111">
            <v>11</v>
          </cell>
        </row>
        <row r="112">
          <cell r="T112">
            <v>11</v>
          </cell>
        </row>
        <row r="113">
          <cell r="T113">
            <v>11</v>
          </cell>
        </row>
        <row r="114">
          <cell r="T114">
            <v>11</v>
          </cell>
        </row>
        <row r="115">
          <cell r="T115">
            <v>11</v>
          </cell>
        </row>
        <row r="116">
          <cell r="T116">
            <v>11</v>
          </cell>
        </row>
        <row r="117">
          <cell r="T117">
            <v>11</v>
          </cell>
        </row>
        <row r="118">
          <cell r="T118">
            <v>11</v>
          </cell>
        </row>
        <row r="119">
          <cell r="T119">
            <v>11</v>
          </cell>
        </row>
        <row r="120">
          <cell r="T120">
            <v>11</v>
          </cell>
        </row>
        <row r="121">
          <cell r="T121">
            <v>11</v>
          </cell>
        </row>
        <row r="122">
          <cell r="T122">
            <v>11</v>
          </cell>
        </row>
        <row r="123">
          <cell r="T123">
            <v>11</v>
          </cell>
        </row>
        <row r="124">
          <cell r="T124">
            <v>11</v>
          </cell>
        </row>
        <row r="125">
          <cell r="T125">
            <v>11</v>
          </cell>
        </row>
        <row r="126">
          <cell r="T126">
            <v>11</v>
          </cell>
        </row>
        <row r="127">
          <cell r="T127">
            <v>11</v>
          </cell>
        </row>
        <row r="128">
          <cell r="T128">
            <v>11</v>
          </cell>
        </row>
        <row r="129">
          <cell r="T129">
            <v>11</v>
          </cell>
        </row>
        <row r="130">
          <cell r="T130">
            <v>11</v>
          </cell>
        </row>
        <row r="131">
          <cell r="T131">
            <v>11</v>
          </cell>
        </row>
        <row r="132">
          <cell r="T132">
            <v>11</v>
          </cell>
        </row>
        <row r="133">
          <cell r="T133">
            <v>11</v>
          </cell>
        </row>
        <row r="134">
          <cell r="T134">
            <v>11</v>
          </cell>
        </row>
        <row r="135">
          <cell r="T135">
            <v>11</v>
          </cell>
        </row>
        <row r="136">
          <cell r="T136">
            <v>11</v>
          </cell>
        </row>
        <row r="137">
          <cell r="T137">
            <v>11</v>
          </cell>
        </row>
        <row r="138">
          <cell r="T138">
            <v>11</v>
          </cell>
        </row>
        <row r="139">
          <cell r="T139">
            <v>11</v>
          </cell>
        </row>
        <row r="140">
          <cell r="T140">
            <v>11</v>
          </cell>
        </row>
        <row r="141">
          <cell r="T141">
            <v>11</v>
          </cell>
        </row>
        <row r="142">
          <cell r="T142">
            <v>11</v>
          </cell>
        </row>
        <row r="143">
          <cell r="T143">
            <v>11</v>
          </cell>
        </row>
        <row r="144">
          <cell r="T144">
            <v>11</v>
          </cell>
        </row>
        <row r="145">
          <cell r="T145">
            <v>11</v>
          </cell>
        </row>
        <row r="146">
          <cell r="T146">
            <v>11</v>
          </cell>
        </row>
        <row r="147">
          <cell r="T147">
            <v>11</v>
          </cell>
        </row>
        <row r="148">
          <cell r="T148">
            <v>11</v>
          </cell>
        </row>
        <row r="149">
          <cell r="T149">
            <v>11</v>
          </cell>
        </row>
        <row r="150">
          <cell r="T150">
            <v>11</v>
          </cell>
        </row>
        <row r="151">
          <cell r="T151">
            <v>11</v>
          </cell>
        </row>
        <row r="152">
          <cell r="T152">
            <v>11</v>
          </cell>
        </row>
        <row r="153">
          <cell r="T153">
            <v>11</v>
          </cell>
        </row>
        <row r="154">
          <cell r="T154">
            <v>11</v>
          </cell>
        </row>
        <row r="155">
          <cell r="T155">
            <v>11</v>
          </cell>
        </row>
        <row r="156">
          <cell r="T156">
            <v>11</v>
          </cell>
        </row>
        <row r="157">
          <cell r="T157">
            <v>11</v>
          </cell>
        </row>
        <row r="158">
          <cell r="T158">
            <v>11</v>
          </cell>
        </row>
        <row r="159">
          <cell r="T159">
            <v>11</v>
          </cell>
        </row>
        <row r="160">
          <cell r="T160">
            <v>11</v>
          </cell>
        </row>
        <row r="161">
          <cell r="T161">
            <v>11</v>
          </cell>
        </row>
        <row r="162">
          <cell r="T162">
            <v>11</v>
          </cell>
        </row>
        <row r="163">
          <cell r="T163">
            <v>11</v>
          </cell>
        </row>
        <row r="164">
          <cell r="T164">
            <v>11</v>
          </cell>
        </row>
        <row r="165">
          <cell r="T165">
            <v>11</v>
          </cell>
        </row>
        <row r="166">
          <cell r="T166">
            <v>11</v>
          </cell>
        </row>
        <row r="167">
          <cell r="T167">
            <v>11</v>
          </cell>
        </row>
        <row r="168">
          <cell r="T168">
            <v>11</v>
          </cell>
        </row>
        <row r="169">
          <cell r="T169">
            <v>11</v>
          </cell>
        </row>
        <row r="170">
          <cell r="T170">
            <v>11</v>
          </cell>
        </row>
        <row r="171">
          <cell r="T171">
            <v>11</v>
          </cell>
        </row>
        <row r="172">
          <cell r="T172">
            <v>11</v>
          </cell>
        </row>
        <row r="173">
          <cell r="T173">
            <v>11</v>
          </cell>
        </row>
        <row r="174">
          <cell r="T174">
            <v>11</v>
          </cell>
        </row>
        <row r="175">
          <cell r="T175">
            <v>11</v>
          </cell>
        </row>
        <row r="176">
          <cell r="T176">
            <v>11</v>
          </cell>
        </row>
        <row r="177">
          <cell r="T177">
            <v>11</v>
          </cell>
        </row>
        <row r="178">
          <cell r="T178">
            <v>11</v>
          </cell>
        </row>
        <row r="179">
          <cell r="T179">
            <v>11</v>
          </cell>
        </row>
        <row r="180">
          <cell r="T180">
            <v>11</v>
          </cell>
        </row>
        <row r="181">
          <cell r="T181">
            <v>11</v>
          </cell>
        </row>
        <row r="182">
          <cell r="T182">
            <v>11</v>
          </cell>
        </row>
        <row r="183">
          <cell r="T183">
            <v>11</v>
          </cell>
        </row>
        <row r="184">
          <cell r="T184">
            <v>11</v>
          </cell>
        </row>
        <row r="185">
          <cell r="T185">
            <v>11</v>
          </cell>
        </row>
        <row r="186">
          <cell r="T186">
            <v>11</v>
          </cell>
        </row>
        <row r="187">
          <cell r="T187">
            <v>11</v>
          </cell>
        </row>
        <row r="188">
          <cell r="T188">
            <v>11</v>
          </cell>
        </row>
        <row r="189">
          <cell r="T189">
            <v>11</v>
          </cell>
        </row>
        <row r="190">
          <cell r="T190">
            <v>11</v>
          </cell>
        </row>
        <row r="191">
          <cell r="T191">
            <v>11</v>
          </cell>
        </row>
        <row r="192">
          <cell r="T192">
            <v>11</v>
          </cell>
        </row>
        <row r="193">
          <cell r="T193">
            <v>11</v>
          </cell>
        </row>
        <row r="194">
          <cell r="T194">
            <v>11</v>
          </cell>
        </row>
        <row r="195">
          <cell r="T195">
            <v>11</v>
          </cell>
        </row>
        <row r="196">
          <cell r="T196">
            <v>11</v>
          </cell>
        </row>
        <row r="197">
          <cell r="T197">
            <v>11</v>
          </cell>
        </row>
        <row r="198">
          <cell r="T198">
            <v>11</v>
          </cell>
        </row>
        <row r="199">
          <cell r="T199">
            <v>11</v>
          </cell>
        </row>
        <row r="200">
          <cell r="T200">
            <v>11</v>
          </cell>
        </row>
        <row r="201">
          <cell r="T201">
            <v>11</v>
          </cell>
        </row>
        <row r="202">
          <cell r="T202">
            <v>11</v>
          </cell>
        </row>
        <row r="203">
          <cell r="T203">
            <v>11</v>
          </cell>
        </row>
        <row r="204">
          <cell r="T204">
            <v>11</v>
          </cell>
        </row>
        <row r="205">
          <cell r="T205">
            <v>11</v>
          </cell>
        </row>
        <row r="206">
          <cell r="T206">
            <v>11</v>
          </cell>
        </row>
        <row r="207">
          <cell r="T207">
            <v>11</v>
          </cell>
        </row>
        <row r="208">
          <cell r="T208">
            <v>11</v>
          </cell>
        </row>
        <row r="209">
          <cell r="T209">
            <v>11</v>
          </cell>
        </row>
        <row r="210">
          <cell r="T210">
            <v>11</v>
          </cell>
        </row>
        <row r="211">
          <cell r="T211">
            <v>11</v>
          </cell>
        </row>
        <row r="212">
          <cell r="T212">
            <v>11</v>
          </cell>
        </row>
        <row r="213">
          <cell r="T213">
            <v>11</v>
          </cell>
        </row>
        <row r="214">
          <cell r="T214">
            <v>11</v>
          </cell>
        </row>
        <row r="215">
          <cell r="T215">
            <v>11</v>
          </cell>
        </row>
        <row r="216">
          <cell r="T216">
            <v>11</v>
          </cell>
        </row>
        <row r="217">
          <cell r="T217">
            <v>11</v>
          </cell>
        </row>
        <row r="218">
          <cell r="T218">
            <v>11</v>
          </cell>
        </row>
        <row r="219">
          <cell r="T219">
            <v>11</v>
          </cell>
        </row>
        <row r="220">
          <cell r="T220">
            <v>11</v>
          </cell>
        </row>
        <row r="221">
          <cell r="T221">
            <v>11</v>
          </cell>
        </row>
        <row r="222">
          <cell r="T222">
            <v>11</v>
          </cell>
        </row>
        <row r="223">
          <cell r="T223">
            <v>11</v>
          </cell>
        </row>
        <row r="224">
          <cell r="T224">
            <v>11</v>
          </cell>
        </row>
        <row r="225">
          <cell r="T225">
            <v>11</v>
          </cell>
        </row>
        <row r="226">
          <cell r="T226">
            <v>11</v>
          </cell>
        </row>
        <row r="227">
          <cell r="T227">
            <v>11</v>
          </cell>
        </row>
        <row r="228">
          <cell r="T228">
            <v>11</v>
          </cell>
        </row>
        <row r="229">
          <cell r="T229">
            <v>11</v>
          </cell>
        </row>
        <row r="230">
          <cell r="T230">
            <v>11</v>
          </cell>
        </row>
        <row r="231">
          <cell r="T231">
            <v>11</v>
          </cell>
        </row>
        <row r="232">
          <cell r="T232">
            <v>11</v>
          </cell>
        </row>
        <row r="233">
          <cell r="T233">
            <v>11</v>
          </cell>
        </row>
        <row r="234">
          <cell r="T234">
            <v>11</v>
          </cell>
        </row>
        <row r="235">
          <cell r="T235">
            <v>11</v>
          </cell>
        </row>
        <row r="236">
          <cell r="T236">
            <v>11</v>
          </cell>
        </row>
        <row r="237">
          <cell r="T237">
            <v>11</v>
          </cell>
        </row>
        <row r="238">
          <cell r="T238">
            <v>11</v>
          </cell>
        </row>
        <row r="239">
          <cell r="T239">
            <v>11</v>
          </cell>
        </row>
        <row r="240">
          <cell r="T240">
            <v>11</v>
          </cell>
        </row>
        <row r="241">
          <cell r="T241">
            <v>11</v>
          </cell>
        </row>
        <row r="242">
          <cell r="T242">
            <v>11</v>
          </cell>
        </row>
        <row r="243">
          <cell r="T243">
            <v>11</v>
          </cell>
        </row>
        <row r="244">
          <cell r="T244">
            <v>11</v>
          </cell>
        </row>
        <row r="245">
          <cell r="T245">
            <v>11</v>
          </cell>
        </row>
        <row r="246">
          <cell r="T246">
            <v>11</v>
          </cell>
        </row>
        <row r="247">
          <cell r="T247">
            <v>11</v>
          </cell>
        </row>
        <row r="248">
          <cell r="T248">
            <v>11</v>
          </cell>
        </row>
        <row r="249">
          <cell r="T249">
            <v>11</v>
          </cell>
        </row>
        <row r="250">
          <cell r="T250">
            <v>11</v>
          </cell>
        </row>
        <row r="251">
          <cell r="T251">
            <v>11</v>
          </cell>
        </row>
        <row r="252">
          <cell r="T252">
            <v>11</v>
          </cell>
        </row>
        <row r="253">
          <cell r="T253">
            <v>11</v>
          </cell>
        </row>
        <row r="254">
          <cell r="T254">
            <v>11</v>
          </cell>
        </row>
        <row r="255">
          <cell r="T255">
            <v>11</v>
          </cell>
        </row>
        <row r="256">
          <cell r="T256">
            <v>11</v>
          </cell>
        </row>
        <row r="257">
          <cell r="T257">
            <v>11</v>
          </cell>
        </row>
        <row r="258">
          <cell r="T258">
            <v>11</v>
          </cell>
        </row>
        <row r="259">
          <cell r="T259">
            <v>11</v>
          </cell>
        </row>
        <row r="260">
          <cell r="T260">
            <v>11</v>
          </cell>
        </row>
        <row r="261">
          <cell r="T261">
            <v>11</v>
          </cell>
        </row>
        <row r="262">
          <cell r="T262">
            <v>11</v>
          </cell>
        </row>
        <row r="263">
          <cell r="T263">
            <v>11</v>
          </cell>
        </row>
        <row r="264">
          <cell r="T264">
            <v>11</v>
          </cell>
        </row>
        <row r="265">
          <cell r="T265">
            <v>11</v>
          </cell>
        </row>
        <row r="266">
          <cell r="T266">
            <v>11</v>
          </cell>
        </row>
        <row r="267">
          <cell r="T267">
            <v>11</v>
          </cell>
        </row>
        <row r="268">
          <cell r="T268">
            <v>11</v>
          </cell>
        </row>
        <row r="269">
          <cell r="T269">
            <v>11</v>
          </cell>
        </row>
        <row r="270">
          <cell r="T270">
            <v>11</v>
          </cell>
        </row>
        <row r="271">
          <cell r="T271">
            <v>11</v>
          </cell>
        </row>
        <row r="272">
          <cell r="T272">
            <v>11</v>
          </cell>
        </row>
        <row r="273">
          <cell r="T273">
            <v>11</v>
          </cell>
        </row>
        <row r="274">
          <cell r="T274">
            <v>11</v>
          </cell>
        </row>
        <row r="275">
          <cell r="T275">
            <v>11</v>
          </cell>
        </row>
        <row r="276">
          <cell r="T276">
            <v>11</v>
          </cell>
        </row>
        <row r="277">
          <cell r="T277">
            <v>11</v>
          </cell>
        </row>
        <row r="278">
          <cell r="T278">
            <v>11</v>
          </cell>
        </row>
        <row r="279">
          <cell r="T279">
            <v>11</v>
          </cell>
        </row>
        <row r="280">
          <cell r="T280">
            <v>11</v>
          </cell>
        </row>
        <row r="281">
          <cell r="T281">
            <v>11</v>
          </cell>
        </row>
        <row r="282">
          <cell r="T282">
            <v>11</v>
          </cell>
        </row>
        <row r="283">
          <cell r="T283">
            <v>11</v>
          </cell>
        </row>
        <row r="284">
          <cell r="T284">
            <v>11</v>
          </cell>
        </row>
        <row r="285">
          <cell r="T285">
            <v>11</v>
          </cell>
        </row>
        <row r="286">
          <cell r="T286">
            <v>11</v>
          </cell>
        </row>
        <row r="287">
          <cell r="T287">
            <v>11</v>
          </cell>
        </row>
        <row r="288">
          <cell r="T288">
            <v>11</v>
          </cell>
        </row>
        <row r="289">
          <cell r="T289">
            <v>11</v>
          </cell>
        </row>
        <row r="290">
          <cell r="T290">
            <v>11</v>
          </cell>
        </row>
        <row r="291">
          <cell r="T291">
            <v>11</v>
          </cell>
        </row>
        <row r="292">
          <cell r="T292">
            <v>11</v>
          </cell>
        </row>
        <row r="293">
          <cell r="T293">
            <v>11</v>
          </cell>
        </row>
        <row r="294">
          <cell r="T294">
            <v>11</v>
          </cell>
        </row>
        <row r="295">
          <cell r="T295">
            <v>11</v>
          </cell>
        </row>
        <row r="296">
          <cell r="T296">
            <v>11</v>
          </cell>
        </row>
        <row r="297">
          <cell r="T297">
            <v>11</v>
          </cell>
        </row>
        <row r="298">
          <cell r="T298">
            <v>11</v>
          </cell>
        </row>
        <row r="299">
          <cell r="T299">
            <v>11</v>
          </cell>
        </row>
        <row r="300">
          <cell r="T300">
            <v>11</v>
          </cell>
        </row>
        <row r="301">
          <cell r="T301">
            <v>11</v>
          </cell>
        </row>
        <row r="302">
          <cell r="T302">
            <v>11</v>
          </cell>
        </row>
        <row r="303">
          <cell r="T303">
            <v>11</v>
          </cell>
        </row>
        <row r="304">
          <cell r="T304">
            <v>11</v>
          </cell>
        </row>
        <row r="305">
          <cell r="T305">
            <v>11</v>
          </cell>
        </row>
        <row r="306">
          <cell r="T306">
            <v>11</v>
          </cell>
        </row>
        <row r="307">
          <cell r="T307">
            <v>11</v>
          </cell>
        </row>
        <row r="308">
          <cell r="T308">
            <v>11</v>
          </cell>
        </row>
        <row r="309">
          <cell r="T309">
            <v>11</v>
          </cell>
        </row>
        <row r="310">
          <cell r="T310">
            <v>11</v>
          </cell>
        </row>
        <row r="311">
          <cell r="T311">
            <v>11</v>
          </cell>
        </row>
        <row r="312">
          <cell r="T312">
            <v>11</v>
          </cell>
        </row>
        <row r="313">
          <cell r="T313">
            <v>11</v>
          </cell>
        </row>
        <row r="314">
          <cell r="T314">
            <v>11</v>
          </cell>
        </row>
        <row r="315">
          <cell r="T315">
            <v>11</v>
          </cell>
        </row>
        <row r="316">
          <cell r="T316">
            <v>11</v>
          </cell>
        </row>
        <row r="317">
          <cell r="T317">
            <v>11</v>
          </cell>
        </row>
        <row r="318">
          <cell r="T318">
            <v>11</v>
          </cell>
        </row>
        <row r="319">
          <cell r="T319">
            <v>11</v>
          </cell>
        </row>
        <row r="320">
          <cell r="T320">
            <v>11</v>
          </cell>
        </row>
        <row r="321">
          <cell r="T321">
            <v>11</v>
          </cell>
        </row>
        <row r="322">
          <cell r="T322">
            <v>11</v>
          </cell>
        </row>
        <row r="323">
          <cell r="T323">
            <v>11</v>
          </cell>
        </row>
        <row r="324">
          <cell r="T324">
            <v>11</v>
          </cell>
        </row>
        <row r="325">
          <cell r="T325">
            <v>11</v>
          </cell>
        </row>
        <row r="326">
          <cell r="T326">
            <v>11</v>
          </cell>
        </row>
        <row r="327">
          <cell r="T327">
            <v>11</v>
          </cell>
        </row>
        <row r="328">
          <cell r="T328">
            <v>11</v>
          </cell>
        </row>
        <row r="329">
          <cell r="T329">
            <v>11</v>
          </cell>
        </row>
        <row r="330">
          <cell r="T330">
            <v>11</v>
          </cell>
        </row>
        <row r="331">
          <cell r="T331">
            <v>11</v>
          </cell>
        </row>
        <row r="332">
          <cell r="T332">
            <v>11</v>
          </cell>
        </row>
        <row r="333">
          <cell r="T333">
            <v>11</v>
          </cell>
        </row>
        <row r="334">
          <cell r="T334">
            <v>11</v>
          </cell>
        </row>
        <row r="335">
          <cell r="T335">
            <v>11</v>
          </cell>
        </row>
        <row r="336">
          <cell r="T336">
            <v>11</v>
          </cell>
        </row>
        <row r="337">
          <cell r="T337">
            <v>11</v>
          </cell>
        </row>
        <row r="338">
          <cell r="T338">
            <v>11</v>
          </cell>
        </row>
        <row r="339">
          <cell r="T339">
            <v>11</v>
          </cell>
        </row>
        <row r="340">
          <cell r="T340">
            <v>11</v>
          </cell>
        </row>
        <row r="341">
          <cell r="T341">
            <v>11</v>
          </cell>
        </row>
        <row r="342">
          <cell r="T342">
            <v>11</v>
          </cell>
        </row>
        <row r="343">
          <cell r="T343">
            <v>11</v>
          </cell>
        </row>
        <row r="344">
          <cell r="T344">
            <v>11</v>
          </cell>
        </row>
        <row r="345">
          <cell r="T345">
            <v>11</v>
          </cell>
        </row>
        <row r="346">
          <cell r="T346">
            <v>11</v>
          </cell>
        </row>
        <row r="347">
          <cell r="T347">
            <v>11</v>
          </cell>
        </row>
        <row r="348">
          <cell r="T348">
            <v>11</v>
          </cell>
        </row>
        <row r="349">
          <cell r="T349">
            <v>11</v>
          </cell>
        </row>
        <row r="350">
          <cell r="T350">
            <v>11</v>
          </cell>
        </row>
        <row r="351">
          <cell r="T351">
            <v>11</v>
          </cell>
        </row>
        <row r="352">
          <cell r="T352">
            <v>11</v>
          </cell>
        </row>
        <row r="353">
          <cell r="T353">
            <v>11</v>
          </cell>
        </row>
        <row r="354">
          <cell r="T354">
            <v>11</v>
          </cell>
        </row>
        <row r="355">
          <cell r="T355">
            <v>11</v>
          </cell>
        </row>
        <row r="356">
          <cell r="T356">
            <v>11</v>
          </cell>
        </row>
        <row r="357">
          <cell r="T357">
            <v>11</v>
          </cell>
        </row>
        <row r="358">
          <cell r="T358">
            <v>11</v>
          </cell>
        </row>
        <row r="359">
          <cell r="T359">
            <v>11</v>
          </cell>
        </row>
        <row r="360">
          <cell r="T360">
            <v>11</v>
          </cell>
        </row>
        <row r="361">
          <cell r="T361">
            <v>11</v>
          </cell>
        </row>
        <row r="362">
          <cell r="T362">
            <v>11</v>
          </cell>
        </row>
        <row r="363">
          <cell r="T363">
            <v>11</v>
          </cell>
        </row>
        <row r="364">
          <cell r="T364">
            <v>11</v>
          </cell>
        </row>
        <row r="365">
          <cell r="T365">
            <v>11</v>
          </cell>
        </row>
        <row r="366">
          <cell r="T366">
            <v>11</v>
          </cell>
        </row>
        <row r="367">
          <cell r="T367">
            <v>11</v>
          </cell>
        </row>
        <row r="368">
          <cell r="T368">
            <v>11</v>
          </cell>
        </row>
        <row r="369">
          <cell r="T369">
            <v>11</v>
          </cell>
        </row>
        <row r="370">
          <cell r="T370">
            <v>11</v>
          </cell>
        </row>
        <row r="371">
          <cell r="T371">
            <v>11</v>
          </cell>
        </row>
        <row r="372">
          <cell r="T372">
            <v>11</v>
          </cell>
        </row>
        <row r="373">
          <cell r="T373">
            <v>11</v>
          </cell>
        </row>
        <row r="374">
          <cell r="T374">
            <v>11</v>
          </cell>
        </row>
        <row r="375">
          <cell r="T375">
            <v>11</v>
          </cell>
        </row>
        <row r="376">
          <cell r="T376">
            <v>11</v>
          </cell>
        </row>
        <row r="377">
          <cell r="T377">
            <v>11</v>
          </cell>
        </row>
        <row r="378">
          <cell r="T378">
            <v>11</v>
          </cell>
        </row>
        <row r="379">
          <cell r="T379">
            <v>11</v>
          </cell>
        </row>
        <row r="380">
          <cell r="T380">
            <v>11</v>
          </cell>
        </row>
        <row r="381">
          <cell r="T381">
            <v>11</v>
          </cell>
        </row>
        <row r="382">
          <cell r="T382">
            <v>11</v>
          </cell>
        </row>
        <row r="383">
          <cell r="T383">
            <v>11</v>
          </cell>
        </row>
        <row r="384">
          <cell r="T384">
            <v>11</v>
          </cell>
        </row>
        <row r="385">
          <cell r="T385">
            <v>11</v>
          </cell>
        </row>
        <row r="386">
          <cell r="T386">
            <v>11</v>
          </cell>
        </row>
        <row r="387">
          <cell r="T387">
            <v>11</v>
          </cell>
        </row>
        <row r="388">
          <cell r="T388">
            <v>11</v>
          </cell>
        </row>
        <row r="389">
          <cell r="T389">
            <v>11</v>
          </cell>
        </row>
        <row r="390">
          <cell r="T390">
            <v>11</v>
          </cell>
        </row>
        <row r="391">
          <cell r="T391">
            <v>11</v>
          </cell>
        </row>
        <row r="392">
          <cell r="T392">
            <v>11</v>
          </cell>
        </row>
        <row r="393">
          <cell r="T393">
            <v>11</v>
          </cell>
        </row>
        <row r="394">
          <cell r="T394">
            <v>11</v>
          </cell>
        </row>
        <row r="395">
          <cell r="T395">
            <v>11</v>
          </cell>
        </row>
        <row r="396">
          <cell r="T396">
            <v>11</v>
          </cell>
        </row>
        <row r="397">
          <cell r="T397">
            <v>11</v>
          </cell>
        </row>
        <row r="398">
          <cell r="T398">
            <v>11</v>
          </cell>
        </row>
        <row r="399">
          <cell r="T399">
            <v>11</v>
          </cell>
        </row>
        <row r="400">
          <cell r="T400">
            <v>11</v>
          </cell>
        </row>
        <row r="401">
          <cell r="T401">
            <v>11</v>
          </cell>
        </row>
        <row r="402">
          <cell r="T402">
            <v>11</v>
          </cell>
        </row>
        <row r="403">
          <cell r="T403">
            <v>11</v>
          </cell>
        </row>
        <row r="404">
          <cell r="T404">
            <v>11</v>
          </cell>
        </row>
        <row r="405">
          <cell r="T405">
            <v>11</v>
          </cell>
        </row>
        <row r="406">
          <cell r="T406">
            <v>11</v>
          </cell>
        </row>
        <row r="407">
          <cell r="T407">
            <v>11</v>
          </cell>
        </row>
        <row r="408">
          <cell r="T408">
            <v>11</v>
          </cell>
        </row>
        <row r="409">
          <cell r="T409">
            <v>11</v>
          </cell>
        </row>
        <row r="410">
          <cell r="T410">
            <v>11</v>
          </cell>
        </row>
        <row r="411">
          <cell r="T411">
            <v>11</v>
          </cell>
        </row>
        <row r="412">
          <cell r="T412">
            <v>11</v>
          </cell>
        </row>
        <row r="413">
          <cell r="T413">
            <v>11</v>
          </cell>
        </row>
        <row r="414">
          <cell r="T414">
            <v>11</v>
          </cell>
        </row>
        <row r="415">
          <cell r="T415">
            <v>11</v>
          </cell>
        </row>
        <row r="416">
          <cell r="T416">
            <v>11</v>
          </cell>
        </row>
        <row r="417">
          <cell r="T417">
            <v>11</v>
          </cell>
        </row>
        <row r="418">
          <cell r="T418">
            <v>11</v>
          </cell>
        </row>
        <row r="419">
          <cell r="T419">
            <v>11</v>
          </cell>
        </row>
        <row r="420">
          <cell r="T420">
            <v>11</v>
          </cell>
        </row>
        <row r="421">
          <cell r="T421">
            <v>11</v>
          </cell>
        </row>
        <row r="422">
          <cell r="T422">
            <v>11</v>
          </cell>
        </row>
        <row r="423">
          <cell r="T423">
            <v>11</v>
          </cell>
        </row>
        <row r="424">
          <cell r="T424">
            <v>11</v>
          </cell>
        </row>
        <row r="425">
          <cell r="T425">
            <v>11</v>
          </cell>
        </row>
        <row r="426">
          <cell r="T426">
            <v>11</v>
          </cell>
        </row>
        <row r="427">
          <cell r="T427">
            <v>11</v>
          </cell>
        </row>
        <row r="428">
          <cell r="T428">
            <v>11</v>
          </cell>
        </row>
        <row r="429">
          <cell r="T429">
            <v>11</v>
          </cell>
        </row>
        <row r="430">
          <cell r="T430">
            <v>11</v>
          </cell>
        </row>
        <row r="431">
          <cell r="T431">
            <v>11</v>
          </cell>
        </row>
        <row r="432">
          <cell r="T432">
            <v>11</v>
          </cell>
        </row>
        <row r="433">
          <cell r="T433">
            <v>11</v>
          </cell>
        </row>
        <row r="434">
          <cell r="T434">
            <v>11</v>
          </cell>
        </row>
        <row r="435">
          <cell r="T435">
            <v>11</v>
          </cell>
        </row>
        <row r="436">
          <cell r="T436">
            <v>11</v>
          </cell>
        </row>
        <row r="437">
          <cell r="T437">
            <v>11</v>
          </cell>
        </row>
        <row r="438">
          <cell r="T438">
            <v>11</v>
          </cell>
        </row>
        <row r="439">
          <cell r="T439">
            <v>11</v>
          </cell>
        </row>
        <row r="440">
          <cell r="T440">
            <v>11</v>
          </cell>
        </row>
        <row r="441">
          <cell r="T441">
            <v>11</v>
          </cell>
        </row>
        <row r="442">
          <cell r="T442">
            <v>11</v>
          </cell>
        </row>
        <row r="443">
          <cell r="T443">
            <v>11</v>
          </cell>
        </row>
        <row r="444">
          <cell r="T444">
            <v>11</v>
          </cell>
        </row>
        <row r="445">
          <cell r="T445">
            <v>11</v>
          </cell>
        </row>
        <row r="446">
          <cell r="T446">
            <v>11</v>
          </cell>
        </row>
        <row r="447">
          <cell r="T447">
            <v>11</v>
          </cell>
        </row>
        <row r="448">
          <cell r="T448">
            <v>11</v>
          </cell>
        </row>
        <row r="449">
          <cell r="T449">
            <v>11</v>
          </cell>
        </row>
        <row r="450">
          <cell r="T450">
            <v>11</v>
          </cell>
        </row>
        <row r="451">
          <cell r="T451">
            <v>11</v>
          </cell>
        </row>
        <row r="452">
          <cell r="T452">
            <v>11</v>
          </cell>
        </row>
        <row r="453">
          <cell r="T453">
            <v>11</v>
          </cell>
        </row>
        <row r="454">
          <cell r="T454">
            <v>11</v>
          </cell>
        </row>
        <row r="455">
          <cell r="T455">
            <v>11</v>
          </cell>
        </row>
        <row r="456">
          <cell r="T456">
            <v>11</v>
          </cell>
        </row>
        <row r="457">
          <cell r="T457">
            <v>11</v>
          </cell>
        </row>
        <row r="458">
          <cell r="T458">
            <v>11</v>
          </cell>
        </row>
        <row r="459">
          <cell r="T459">
            <v>11</v>
          </cell>
        </row>
        <row r="460">
          <cell r="T460">
            <v>11</v>
          </cell>
        </row>
        <row r="461">
          <cell r="T461">
            <v>11</v>
          </cell>
        </row>
        <row r="462">
          <cell r="T462">
            <v>11</v>
          </cell>
        </row>
        <row r="463">
          <cell r="T463">
            <v>11</v>
          </cell>
        </row>
        <row r="464">
          <cell r="T464">
            <v>11</v>
          </cell>
        </row>
        <row r="465">
          <cell r="T465">
            <v>11</v>
          </cell>
        </row>
        <row r="466">
          <cell r="T466">
            <v>11</v>
          </cell>
        </row>
        <row r="467">
          <cell r="T467">
            <v>11</v>
          </cell>
        </row>
        <row r="468">
          <cell r="T468">
            <v>11</v>
          </cell>
        </row>
        <row r="469">
          <cell r="T469">
            <v>11</v>
          </cell>
        </row>
        <row r="470">
          <cell r="T470">
            <v>11</v>
          </cell>
        </row>
        <row r="471">
          <cell r="T471">
            <v>11</v>
          </cell>
        </row>
        <row r="472">
          <cell r="T472">
            <v>11</v>
          </cell>
        </row>
        <row r="473">
          <cell r="T473">
            <v>11</v>
          </cell>
        </row>
        <row r="474">
          <cell r="T474">
            <v>11</v>
          </cell>
        </row>
        <row r="475">
          <cell r="T475">
            <v>11</v>
          </cell>
        </row>
        <row r="476">
          <cell r="T476">
            <v>11</v>
          </cell>
        </row>
        <row r="477">
          <cell r="T477">
            <v>11</v>
          </cell>
        </row>
        <row r="478">
          <cell r="T478">
            <v>11</v>
          </cell>
        </row>
        <row r="479">
          <cell r="T479">
            <v>11</v>
          </cell>
        </row>
        <row r="480">
          <cell r="T480">
            <v>11</v>
          </cell>
        </row>
        <row r="481">
          <cell r="T481">
            <v>11</v>
          </cell>
        </row>
        <row r="482">
          <cell r="T482">
            <v>11</v>
          </cell>
        </row>
        <row r="483">
          <cell r="T483">
            <v>11</v>
          </cell>
        </row>
        <row r="484">
          <cell r="T484">
            <v>11</v>
          </cell>
        </row>
        <row r="485">
          <cell r="T485">
            <v>11</v>
          </cell>
        </row>
        <row r="486">
          <cell r="T486">
            <v>11</v>
          </cell>
        </row>
        <row r="487">
          <cell r="T487">
            <v>11</v>
          </cell>
        </row>
        <row r="488">
          <cell r="T488">
            <v>11</v>
          </cell>
        </row>
        <row r="489">
          <cell r="T489">
            <v>11</v>
          </cell>
        </row>
        <row r="490">
          <cell r="T490">
            <v>11</v>
          </cell>
        </row>
        <row r="491">
          <cell r="T491">
            <v>11</v>
          </cell>
        </row>
        <row r="492">
          <cell r="T492">
            <v>11</v>
          </cell>
        </row>
        <row r="493">
          <cell r="T493">
            <v>11</v>
          </cell>
        </row>
        <row r="494">
          <cell r="T494">
            <v>11</v>
          </cell>
        </row>
        <row r="495">
          <cell r="T495">
            <v>11</v>
          </cell>
        </row>
        <row r="496">
          <cell r="T496">
            <v>11</v>
          </cell>
        </row>
        <row r="497">
          <cell r="T497">
            <v>11</v>
          </cell>
        </row>
        <row r="498">
          <cell r="T498">
            <v>11</v>
          </cell>
        </row>
        <row r="499">
          <cell r="T499">
            <v>11</v>
          </cell>
        </row>
        <row r="500">
          <cell r="T500">
            <v>11</v>
          </cell>
        </row>
        <row r="501">
          <cell r="T501">
            <v>11</v>
          </cell>
        </row>
        <row r="502">
          <cell r="T502">
            <v>11</v>
          </cell>
        </row>
        <row r="503">
          <cell r="T503">
            <v>11</v>
          </cell>
        </row>
        <row r="504">
          <cell r="T504">
            <v>11</v>
          </cell>
        </row>
        <row r="505">
          <cell r="T505">
            <v>11</v>
          </cell>
        </row>
        <row r="506">
          <cell r="T506">
            <v>11</v>
          </cell>
        </row>
        <row r="507">
          <cell r="T507">
            <v>11</v>
          </cell>
        </row>
        <row r="508">
          <cell r="T508">
            <v>11</v>
          </cell>
        </row>
        <row r="509">
          <cell r="T509">
            <v>11</v>
          </cell>
        </row>
        <row r="510">
          <cell r="T510">
            <v>11</v>
          </cell>
        </row>
        <row r="511">
          <cell r="T511">
            <v>10</v>
          </cell>
        </row>
        <row r="512">
          <cell r="T512">
            <v>10</v>
          </cell>
        </row>
        <row r="513">
          <cell r="T513">
            <v>10</v>
          </cell>
        </row>
        <row r="514">
          <cell r="T514">
            <v>10</v>
          </cell>
        </row>
        <row r="515">
          <cell r="T515">
            <v>10</v>
          </cell>
        </row>
        <row r="516">
          <cell r="T516">
            <v>10</v>
          </cell>
        </row>
        <row r="517">
          <cell r="T517">
            <v>10</v>
          </cell>
        </row>
        <row r="518">
          <cell r="T518">
            <v>10</v>
          </cell>
        </row>
        <row r="519">
          <cell r="T519">
            <v>10</v>
          </cell>
        </row>
        <row r="520">
          <cell r="T520">
            <v>10</v>
          </cell>
        </row>
        <row r="521">
          <cell r="T521">
            <v>10</v>
          </cell>
        </row>
        <row r="522">
          <cell r="T522">
            <v>10</v>
          </cell>
        </row>
        <row r="523">
          <cell r="T523">
            <v>10</v>
          </cell>
        </row>
        <row r="524">
          <cell r="T524">
            <v>10</v>
          </cell>
        </row>
        <row r="525">
          <cell r="T525">
            <v>10</v>
          </cell>
        </row>
        <row r="526">
          <cell r="T526">
            <v>10</v>
          </cell>
        </row>
        <row r="527">
          <cell r="T527">
            <v>10</v>
          </cell>
        </row>
        <row r="528">
          <cell r="T528">
            <v>10</v>
          </cell>
        </row>
        <row r="529">
          <cell r="T529">
            <v>10</v>
          </cell>
        </row>
        <row r="530">
          <cell r="T530">
            <v>10</v>
          </cell>
        </row>
        <row r="531">
          <cell r="T531">
            <v>10</v>
          </cell>
        </row>
        <row r="532">
          <cell r="T532">
            <v>10</v>
          </cell>
        </row>
        <row r="533">
          <cell r="T533">
            <v>10</v>
          </cell>
        </row>
        <row r="534">
          <cell r="T534">
            <v>10</v>
          </cell>
        </row>
        <row r="535">
          <cell r="T535">
            <v>10</v>
          </cell>
        </row>
        <row r="536">
          <cell r="T536">
            <v>10</v>
          </cell>
        </row>
        <row r="537">
          <cell r="T537">
            <v>10</v>
          </cell>
        </row>
        <row r="538">
          <cell r="T538">
            <v>10</v>
          </cell>
        </row>
        <row r="539">
          <cell r="T539">
            <v>10</v>
          </cell>
        </row>
        <row r="540">
          <cell r="T540">
            <v>10</v>
          </cell>
        </row>
        <row r="541">
          <cell r="T541">
            <v>10</v>
          </cell>
        </row>
        <row r="542">
          <cell r="T542">
            <v>10</v>
          </cell>
        </row>
        <row r="543">
          <cell r="T543">
            <v>10</v>
          </cell>
        </row>
        <row r="544">
          <cell r="T544">
            <v>10</v>
          </cell>
        </row>
        <row r="545">
          <cell r="T545">
            <v>10</v>
          </cell>
        </row>
        <row r="546">
          <cell r="T546">
            <v>10</v>
          </cell>
        </row>
        <row r="547">
          <cell r="T547">
            <v>10</v>
          </cell>
        </row>
        <row r="548">
          <cell r="T548">
            <v>10</v>
          </cell>
        </row>
        <row r="549">
          <cell r="T549">
            <v>10</v>
          </cell>
        </row>
        <row r="550">
          <cell r="T550">
            <v>10</v>
          </cell>
        </row>
        <row r="551">
          <cell r="T551">
            <v>10</v>
          </cell>
        </row>
        <row r="552">
          <cell r="T552">
            <v>10</v>
          </cell>
        </row>
        <row r="553">
          <cell r="T553">
            <v>10</v>
          </cell>
        </row>
        <row r="554">
          <cell r="T554">
            <v>10</v>
          </cell>
        </row>
        <row r="555">
          <cell r="T555">
            <v>10</v>
          </cell>
        </row>
        <row r="556">
          <cell r="T556">
            <v>10</v>
          </cell>
        </row>
        <row r="557">
          <cell r="T557">
            <v>10</v>
          </cell>
        </row>
        <row r="558">
          <cell r="T558">
            <v>10</v>
          </cell>
        </row>
        <row r="559">
          <cell r="T559">
            <v>10</v>
          </cell>
        </row>
        <row r="560">
          <cell r="T560">
            <v>10</v>
          </cell>
        </row>
        <row r="561">
          <cell r="T561">
            <v>10</v>
          </cell>
        </row>
        <row r="562">
          <cell r="T562">
            <v>10</v>
          </cell>
        </row>
        <row r="563">
          <cell r="T563">
            <v>10</v>
          </cell>
        </row>
        <row r="564">
          <cell r="T564">
            <v>10</v>
          </cell>
        </row>
        <row r="565">
          <cell r="T565">
            <v>10</v>
          </cell>
        </row>
        <row r="566">
          <cell r="T566">
            <v>10</v>
          </cell>
        </row>
        <row r="567">
          <cell r="T567">
            <v>10</v>
          </cell>
        </row>
        <row r="568">
          <cell r="T568">
            <v>10</v>
          </cell>
        </row>
        <row r="569">
          <cell r="T569">
            <v>10</v>
          </cell>
        </row>
        <row r="570">
          <cell r="T570">
            <v>10</v>
          </cell>
        </row>
        <row r="571">
          <cell r="T571">
            <v>10</v>
          </cell>
        </row>
        <row r="572">
          <cell r="T572">
            <v>10</v>
          </cell>
        </row>
        <row r="573">
          <cell r="T573">
            <v>10</v>
          </cell>
        </row>
        <row r="574">
          <cell r="T574">
            <v>10</v>
          </cell>
        </row>
        <row r="575">
          <cell r="T575">
            <v>10</v>
          </cell>
        </row>
        <row r="576">
          <cell r="T576">
            <v>10</v>
          </cell>
        </row>
        <row r="577">
          <cell r="T577">
            <v>10</v>
          </cell>
        </row>
        <row r="578">
          <cell r="T578">
            <v>10</v>
          </cell>
        </row>
        <row r="579">
          <cell r="T579">
            <v>10</v>
          </cell>
        </row>
        <row r="580">
          <cell r="T580">
            <v>10</v>
          </cell>
        </row>
        <row r="581">
          <cell r="T581">
            <v>10</v>
          </cell>
        </row>
        <row r="582">
          <cell r="T582">
            <v>10</v>
          </cell>
        </row>
        <row r="583">
          <cell r="T583">
            <v>10</v>
          </cell>
        </row>
        <row r="584">
          <cell r="T584">
            <v>10</v>
          </cell>
        </row>
        <row r="585">
          <cell r="T585">
            <v>10</v>
          </cell>
        </row>
        <row r="586">
          <cell r="T586">
            <v>10</v>
          </cell>
        </row>
        <row r="587">
          <cell r="T587">
            <v>10</v>
          </cell>
        </row>
        <row r="588">
          <cell r="T588">
            <v>10</v>
          </cell>
        </row>
        <row r="589">
          <cell r="T589">
            <v>10</v>
          </cell>
        </row>
        <row r="590">
          <cell r="T590">
            <v>10</v>
          </cell>
        </row>
        <row r="591">
          <cell r="T591">
            <v>10</v>
          </cell>
        </row>
        <row r="592">
          <cell r="T592">
            <v>10</v>
          </cell>
        </row>
        <row r="593">
          <cell r="T593">
            <v>10</v>
          </cell>
        </row>
        <row r="594">
          <cell r="T594">
            <v>10</v>
          </cell>
        </row>
        <row r="595">
          <cell r="T595">
            <v>10</v>
          </cell>
        </row>
        <row r="596">
          <cell r="T596">
            <v>10</v>
          </cell>
        </row>
        <row r="597">
          <cell r="T597">
            <v>10</v>
          </cell>
        </row>
        <row r="598">
          <cell r="T598">
            <v>10</v>
          </cell>
        </row>
        <row r="599">
          <cell r="T599">
            <v>10</v>
          </cell>
        </row>
        <row r="600">
          <cell r="T600">
            <v>10</v>
          </cell>
        </row>
        <row r="601">
          <cell r="T601">
            <v>10</v>
          </cell>
        </row>
        <row r="602">
          <cell r="T602">
            <v>10</v>
          </cell>
        </row>
        <row r="603">
          <cell r="T603">
            <v>10</v>
          </cell>
        </row>
        <row r="604">
          <cell r="T604">
            <v>10</v>
          </cell>
        </row>
        <row r="605">
          <cell r="T605">
            <v>10</v>
          </cell>
        </row>
        <row r="606">
          <cell r="T606">
            <v>10</v>
          </cell>
        </row>
        <row r="607">
          <cell r="T607">
            <v>10</v>
          </cell>
        </row>
        <row r="608">
          <cell r="T608">
            <v>10</v>
          </cell>
        </row>
        <row r="609">
          <cell r="T609">
            <v>10</v>
          </cell>
        </row>
        <row r="610">
          <cell r="T610">
            <v>10</v>
          </cell>
        </row>
        <row r="611">
          <cell r="T611">
            <v>10</v>
          </cell>
        </row>
        <row r="612">
          <cell r="T612">
            <v>10</v>
          </cell>
        </row>
        <row r="613">
          <cell r="T613">
            <v>10</v>
          </cell>
        </row>
        <row r="614">
          <cell r="T614">
            <v>10</v>
          </cell>
        </row>
        <row r="615">
          <cell r="T615">
            <v>10</v>
          </cell>
        </row>
        <row r="616">
          <cell r="T616">
            <v>10</v>
          </cell>
        </row>
        <row r="617">
          <cell r="T617">
            <v>10</v>
          </cell>
        </row>
        <row r="618">
          <cell r="T618">
            <v>10</v>
          </cell>
        </row>
        <row r="619">
          <cell r="T619">
            <v>10</v>
          </cell>
        </row>
        <row r="620">
          <cell r="T620">
            <v>10</v>
          </cell>
        </row>
        <row r="621">
          <cell r="T621">
            <v>10</v>
          </cell>
        </row>
        <row r="622">
          <cell r="T622">
            <v>10</v>
          </cell>
        </row>
        <row r="623">
          <cell r="T623">
            <v>10</v>
          </cell>
        </row>
        <row r="624">
          <cell r="T624">
            <v>10</v>
          </cell>
        </row>
        <row r="625">
          <cell r="T625">
            <v>10</v>
          </cell>
        </row>
        <row r="626">
          <cell r="T626">
            <v>10</v>
          </cell>
        </row>
        <row r="627">
          <cell r="T627">
            <v>10</v>
          </cell>
        </row>
        <row r="628">
          <cell r="T628">
            <v>10</v>
          </cell>
        </row>
        <row r="629">
          <cell r="T629">
            <v>10</v>
          </cell>
        </row>
        <row r="630">
          <cell r="T630">
            <v>10</v>
          </cell>
        </row>
        <row r="631">
          <cell r="T631">
            <v>10</v>
          </cell>
        </row>
        <row r="632">
          <cell r="T632">
            <v>10</v>
          </cell>
        </row>
        <row r="633">
          <cell r="T633">
            <v>10</v>
          </cell>
        </row>
        <row r="634">
          <cell r="T634">
            <v>10</v>
          </cell>
        </row>
        <row r="635">
          <cell r="T635">
            <v>10</v>
          </cell>
        </row>
        <row r="636">
          <cell r="T636">
            <v>10</v>
          </cell>
        </row>
        <row r="637">
          <cell r="T637">
            <v>10</v>
          </cell>
        </row>
        <row r="638">
          <cell r="T638">
            <v>10</v>
          </cell>
        </row>
        <row r="639">
          <cell r="T639">
            <v>10</v>
          </cell>
        </row>
        <row r="640">
          <cell r="T640">
            <v>10</v>
          </cell>
        </row>
        <row r="641">
          <cell r="T641">
            <v>10</v>
          </cell>
        </row>
        <row r="642">
          <cell r="T642">
            <v>10</v>
          </cell>
        </row>
        <row r="643">
          <cell r="T643">
            <v>10</v>
          </cell>
        </row>
        <row r="644">
          <cell r="T644">
            <v>10</v>
          </cell>
        </row>
        <row r="645">
          <cell r="T645">
            <v>10</v>
          </cell>
        </row>
        <row r="646">
          <cell r="T646">
            <v>10</v>
          </cell>
        </row>
        <row r="647">
          <cell r="T647">
            <v>10</v>
          </cell>
        </row>
        <row r="648">
          <cell r="T648">
            <v>10</v>
          </cell>
        </row>
        <row r="649">
          <cell r="T649">
            <v>10</v>
          </cell>
        </row>
        <row r="650">
          <cell r="T650">
            <v>10</v>
          </cell>
        </row>
        <row r="651">
          <cell r="T651">
            <v>10</v>
          </cell>
        </row>
        <row r="652">
          <cell r="T652">
            <v>10</v>
          </cell>
        </row>
        <row r="653">
          <cell r="T653">
            <v>10</v>
          </cell>
        </row>
        <row r="654">
          <cell r="T654">
            <v>10</v>
          </cell>
        </row>
        <row r="655">
          <cell r="T655">
            <v>10</v>
          </cell>
        </row>
        <row r="656">
          <cell r="T656">
            <v>10</v>
          </cell>
        </row>
        <row r="657">
          <cell r="T657">
            <v>10</v>
          </cell>
        </row>
        <row r="658">
          <cell r="T658">
            <v>10</v>
          </cell>
        </row>
        <row r="659">
          <cell r="T659">
            <v>10</v>
          </cell>
        </row>
        <row r="660">
          <cell r="T660">
            <v>10</v>
          </cell>
        </row>
        <row r="661">
          <cell r="T661">
            <v>10</v>
          </cell>
        </row>
        <row r="662">
          <cell r="T662">
            <v>10</v>
          </cell>
        </row>
        <row r="663">
          <cell r="T663">
            <v>10</v>
          </cell>
        </row>
        <row r="664">
          <cell r="T664">
            <v>10</v>
          </cell>
        </row>
        <row r="665">
          <cell r="T665">
            <v>10</v>
          </cell>
        </row>
        <row r="666">
          <cell r="T666">
            <v>10</v>
          </cell>
        </row>
        <row r="667">
          <cell r="T667">
            <v>10</v>
          </cell>
        </row>
        <row r="668">
          <cell r="T668">
            <v>10</v>
          </cell>
        </row>
        <row r="669">
          <cell r="T669">
            <v>10</v>
          </cell>
        </row>
        <row r="670">
          <cell r="T670">
            <v>10</v>
          </cell>
        </row>
        <row r="671">
          <cell r="T671">
            <v>10</v>
          </cell>
        </row>
        <row r="672">
          <cell r="T672">
            <v>10</v>
          </cell>
        </row>
        <row r="673">
          <cell r="T673">
            <v>10</v>
          </cell>
        </row>
        <row r="674">
          <cell r="T674">
            <v>10</v>
          </cell>
        </row>
        <row r="675">
          <cell r="T675">
            <v>10</v>
          </cell>
        </row>
        <row r="676">
          <cell r="T676">
            <v>10</v>
          </cell>
        </row>
        <row r="677">
          <cell r="T677">
            <v>10</v>
          </cell>
        </row>
        <row r="678">
          <cell r="T678">
            <v>10</v>
          </cell>
        </row>
        <row r="679">
          <cell r="T679">
            <v>10</v>
          </cell>
        </row>
        <row r="680">
          <cell r="T680">
            <v>10</v>
          </cell>
        </row>
        <row r="681">
          <cell r="T681">
            <v>10</v>
          </cell>
        </row>
        <row r="682">
          <cell r="T682">
            <v>10</v>
          </cell>
        </row>
        <row r="683">
          <cell r="T683">
            <v>10</v>
          </cell>
        </row>
        <row r="684">
          <cell r="T684">
            <v>10</v>
          </cell>
        </row>
        <row r="685">
          <cell r="T685">
            <v>10</v>
          </cell>
        </row>
        <row r="686">
          <cell r="T686">
            <v>10</v>
          </cell>
        </row>
        <row r="687">
          <cell r="T687">
            <v>10</v>
          </cell>
        </row>
        <row r="688">
          <cell r="T688">
            <v>10</v>
          </cell>
        </row>
        <row r="689">
          <cell r="T689">
            <v>10</v>
          </cell>
        </row>
        <row r="690">
          <cell r="T690">
            <v>10</v>
          </cell>
        </row>
        <row r="691">
          <cell r="T691">
            <v>10</v>
          </cell>
        </row>
        <row r="692">
          <cell r="T692">
            <v>10</v>
          </cell>
        </row>
        <row r="693">
          <cell r="T693">
            <v>10</v>
          </cell>
        </row>
        <row r="694">
          <cell r="T694">
            <v>10</v>
          </cell>
        </row>
        <row r="695">
          <cell r="T695">
            <v>10</v>
          </cell>
        </row>
        <row r="696">
          <cell r="T696">
            <v>10</v>
          </cell>
        </row>
        <row r="697">
          <cell r="T697">
            <v>10</v>
          </cell>
        </row>
        <row r="698">
          <cell r="T698">
            <v>10</v>
          </cell>
        </row>
        <row r="699">
          <cell r="T699">
            <v>10</v>
          </cell>
        </row>
        <row r="700">
          <cell r="T700">
            <v>10</v>
          </cell>
        </row>
        <row r="701">
          <cell r="T701">
            <v>10</v>
          </cell>
        </row>
        <row r="702">
          <cell r="T702">
            <v>10</v>
          </cell>
        </row>
        <row r="703">
          <cell r="T703">
            <v>10</v>
          </cell>
        </row>
        <row r="704">
          <cell r="T704">
            <v>10</v>
          </cell>
        </row>
        <row r="705">
          <cell r="T705">
            <v>10</v>
          </cell>
        </row>
        <row r="706">
          <cell r="T706">
            <v>10</v>
          </cell>
        </row>
        <row r="707">
          <cell r="T707">
            <v>10</v>
          </cell>
        </row>
        <row r="708">
          <cell r="T708">
            <v>10</v>
          </cell>
        </row>
        <row r="709">
          <cell r="T709">
            <v>10</v>
          </cell>
        </row>
        <row r="710">
          <cell r="T710">
            <v>10</v>
          </cell>
        </row>
        <row r="711">
          <cell r="T711">
            <v>10</v>
          </cell>
        </row>
        <row r="712">
          <cell r="T712">
            <v>10</v>
          </cell>
        </row>
        <row r="713">
          <cell r="T713">
            <v>10</v>
          </cell>
        </row>
        <row r="714">
          <cell r="T714">
            <v>10</v>
          </cell>
        </row>
        <row r="715">
          <cell r="T715">
            <v>10</v>
          </cell>
        </row>
        <row r="716">
          <cell r="T716">
            <v>10</v>
          </cell>
        </row>
        <row r="717">
          <cell r="T717">
            <v>10</v>
          </cell>
        </row>
        <row r="718">
          <cell r="T718">
            <v>10</v>
          </cell>
        </row>
        <row r="719">
          <cell r="T719">
            <v>10</v>
          </cell>
        </row>
        <row r="720">
          <cell r="T720">
            <v>10</v>
          </cell>
        </row>
        <row r="721">
          <cell r="T721">
            <v>10</v>
          </cell>
        </row>
        <row r="722">
          <cell r="T722">
            <v>10</v>
          </cell>
        </row>
        <row r="723">
          <cell r="T723">
            <v>10</v>
          </cell>
        </row>
        <row r="724">
          <cell r="T724">
            <v>10</v>
          </cell>
        </row>
        <row r="725">
          <cell r="T725">
            <v>10</v>
          </cell>
        </row>
        <row r="726">
          <cell r="T726">
            <v>10</v>
          </cell>
        </row>
        <row r="727">
          <cell r="T727">
            <v>10</v>
          </cell>
        </row>
        <row r="728">
          <cell r="T728">
            <v>10</v>
          </cell>
        </row>
        <row r="729">
          <cell r="T729">
            <v>10</v>
          </cell>
        </row>
        <row r="730">
          <cell r="T730">
            <v>10</v>
          </cell>
        </row>
        <row r="731">
          <cell r="T731">
            <v>10</v>
          </cell>
        </row>
        <row r="732">
          <cell r="T732">
            <v>10</v>
          </cell>
        </row>
        <row r="733">
          <cell r="T733">
            <v>10</v>
          </cell>
        </row>
        <row r="734">
          <cell r="T734">
            <v>10</v>
          </cell>
        </row>
        <row r="735">
          <cell r="T735">
            <v>10</v>
          </cell>
        </row>
        <row r="736">
          <cell r="T736">
            <v>10</v>
          </cell>
        </row>
        <row r="737">
          <cell r="T737">
            <v>10</v>
          </cell>
        </row>
        <row r="738">
          <cell r="T738">
            <v>10</v>
          </cell>
        </row>
        <row r="739">
          <cell r="T739">
            <v>10</v>
          </cell>
        </row>
        <row r="740">
          <cell r="T740">
            <v>10</v>
          </cell>
        </row>
        <row r="741">
          <cell r="T741">
            <v>10</v>
          </cell>
        </row>
        <row r="742">
          <cell r="T742">
            <v>10</v>
          </cell>
        </row>
        <row r="743">
          <cell r="T743">
            <v>10</v>
          </cell>
        </row>
        <row r="744">
          <cell r="T744">
            <v>10</v>
          </cell>
        </row>
        <row r="745">
          <cell r="T745">
            <v>10</v>
          </cell>
        </row>
        <row r="746">
          <cell r="T746">
            <v>10</v>
          </cell>
        </row>
        <row r="747">
          <cell r="T747">
            <v>10</v>
          </cell>
        </row>
        <row r="748">
          <cell r="T748">
            <v>10</v>
          </cell>
        </row>
        <row r="749">
          <cell r="T749">
            <v>10</v>
          </cell>
        </row>
        <row r="750">
          <cell r="T750">
            <v>10</v>
          </cell>
        </row>
        <row r="751">
          <cell r="T751">
            <v>10</v>
          </cell>
        </row>
        <row r="752">
          <cell r="T752">
            <v>10</v>
          </cell>
        </row>
        <row r="753">
          <cell r="T753">
            <v>10</v>
          </cell>
        </row>
        <row r="754">
          <cell r="T754">
            <v>10</v>
          </cell>
        </row>
        <row r="755">
          <cell r="T755">
            <v>10</v>
          </cell>
        </row>
        <row r="756">
          <cell r="T756">
            <v>10</v>
          </cell>
        </row>
        <row r="757">
          <cell r="T757">
            <v>10</v>
          </cell>
        </row>
        <row r="758">
          <cell r="T758">
            <v>10</v>
          </cell>
        </row>
        <row r="759">
          <cell r="T759">
            <v>10</v>
          </cell>
        </row>
        <row r="760">
          <cell r="T760">
            <v>10</v>
          </cell>
        </row>
        <row r="761">
          <cell r="T761">
            <v>10</v>
          </cell>
        </row>
        <row r="762">
          <cell r="T762">
            <v>10</v>
          </cell>
        </row>
        <row r="763">
          <cell r="T763">
            <v>10</v>
          </cell>
        </row>
        <row r="764">
          <cell r="T764">
            <v>10</v>
          </cell>
        </row>
        <row r="765">
          <cell r="T765">
            <v>10</v>
          </cell>
        </row>
        <row r="766">
          <cell r="T766">
            <v>10</v>
          </cell>
        </row>
        <row r="767">
          <cell r="T767">
            <v>10</v>
          </cell>
        </row>
        <row r="768">
          <cell r="T768">
            <v>10</v>
          </cell>
        </row>
        <row r="769">
          <cell r="T769">
            <v>10</v>
          </cell>
        </row>
        <row r="770">
          <cell r="T770">
            <v>10</v>
          </cell>
        </row>
        <row r="771">
          <cell r="T771">
            <v>10</v>
          </cell>
        </row>
        <row r="772">
          <cell r="T772">
            <v>10</v>
          </cell>
        </row>
        <row r="773">
          <cell r="T773">
            <v>10</v>
          </cell>
        </row>
        <row r="774">
          <cell r="T774">
            <v>10</v>
          </cell>
        </row>
        <row r="775">
          <cell r="T775">
            <v>10</v>
          </cell>
        </row>
        <row r="776">
          <cell r="T776">
            <v>10</v>
          </cell>
        </row>
        <row r="777">
          <cell r="T777">
            <v>10</v>
          </cell>
        </row>
        <row r="778">
          <cell r="T778">
            <v>10</v>
          </cell>
        </row>
        <row r="779">
          <cell r="T779">
            <v>10</v>
          </cell>
        </row>
        <row r="780">
          <cell r="T780">
            <v>10</v>
          </cell>
        </row>
        <row r="781">
          <cell r="T781">
            <v>10</v>
          </cell>
        </row>
        <row r="782">
          <cell r="T782">
            <v>10</v>
          </cell>
        </row>
        <row r="783">
          <cell r="T783">
            <v>10</v>
          </cell>
        </row>
        <row r="784">
          <cell r="T784">
            <v>10</v>
          </cell>
        </row>
        <row r="785">
          <cell r="T785">
            <v>10</v>
          </cell>
        </row>
        <row r="786">
          <cell r="T786">
            <v>10</v>
          </cell>
        </row>
        <row r="787">
          <cell r="T787">
            <v>10</v>
          </cell>
        </row>
        <row r="788">
          <cell r="T788">
            <v>10</v>
          </cell>
        </row>
        <row r="789">
          <cell r="T789">
            <v>10</v>
          </cell>
        </row>
        <row r="790">
          <cell r="T790">
            <v>10</v>
          </cell>
        </row>
        <row r="791">
          <cell r="T791">
            <v>10</v>
          </cell>
        </row>
        <row r="792">
          <cell r="T792">
            <v>10</v>
          </cell>
        </row>
        <row r="793">
          <cell r="T793">
            <v>10</v>
          </cell>
        </row>
        <row r="794">
          <cell r="T794">
            <v>10</v>
          </cell>
        </row>
        <row r="795">
          <cell r="T795">
            <v>10</v>
          </cell>
        </row>
        <row r="796">
          <cell r="T796">
            <v>10</v>
          </cell>
        </row>
        <row r="797">
          <cell r="T797">
            <v>10</v>
          </cell>
        </row>
        <row r="798">
          <cell r="T798">
            <v>10</v>
          </cell>
        </row>
        <row r="799">
          <cell r="T799">
            <v>10</v>
          </cell>
        </row>
        <row r="800">
          <cell r="T800">
            <v>10</v>
          </cell>
        </row>
        <row r="801">
          <cell r="T801">
            <v>10</v>
          </cell>
        </row>
        <row r="802">
          <cell r="T802">
            <v>10</v>
          </cell>
        </row>
        <row r="803">
          <cell r="T803">
            <v>10</v>
          </cell>
        </row>
        <row r="804">
          <cell r="T804">
            <v>10</v>
          </cell>
        </row>
        <row r="805">
          <cell r="T805">
            <v>10</v>
          </cell>
        </row>
        <row r="806">
          <cell r="T806">
            <v>10</v>
          </cell>
        </row>
        <row r="807">
          <cell r="T807">
            <v>10</v>
          </cell>
        </row>
        <row r="808">
          <cell r="T808">
            <v>10</v>
          </cell>
        </row>
        <row r="809">
          <cell r="T809">
            <v>10</v>
          </cell>
        </row>
        <row r="810">
          <cell r="T810">
            <v>10</v>
          </cell>
        </row>
        <row r="811">
          <cell r="T811">
            <v>10</v>
          </cell>
        </row>
        <row r="812">
          <cell r="T812">
            <v>10</v>
          </cell>
        </row>
        <row r="813">
          <cell r="T813">
            <v>10</v>
          </cell>
        </row>
        <row r="814">
          <cell r="T814">
            <v>10</v>
          </cell>
        </row>
        <row r="815">
          <cell r="T815">
            <v>10</v>
          </cell>
        </row>
        <row r="816">
          <cell r="T816">
            <v>10</v>
          </cell>
        </row>
        <row r="817">
          <cell r="T817">
            <v>10</v>
          </cell>
        </row>
        <row r="818">
          <cell r="T818">
            <v>10</v>
          </cell>
        </row>
        <row r="819">
          <cell r="T819">
            <v>10</v>
          </cell>
        </row>
        <row r="820">
          <cell r="T820">
            <v>10</v>
          </cell>
        </row>
        <row r="821">
          <cell r="T821">
            <v>10</v>
          </cell>
        </row>
        <row r="822">
          <cell r="T822">
            <v>10</v>
          </cell>
        </row>
        <row r="823">
          <cell r="T823">
            <v>10</v>
          </cell>
        </row>
        <row r="824">
          <cell r="T824">
            <v>10</v>
          </cell>
        </row>
        <row r="825">
          <cell r="T825">
            <v>10</v>
          </cell>
        </row>
        <row r="826">
          <cell r="T826">
            <v>10</v>
          </cell>
        </row>
        <row r="827">
          <cell r="T827">
            <v>10</v>
          </cell>
        </row>
        <row r="828">
          <cell r="T828">
            <v>10</v>
          </cell>
        </row>
        <row r="829">
          <cell r="T829">
            <v>10</v>
          </cell>
        </row>
        <row r="830">
          <cell r="T830">
            <v>10</v>
          </cell>
        </row>
        <row r="831">
          <cell r="T831">
            <v>10</v>
          </cell>
        </row>
        <row r="832">
          <cell r="T832">
            <v>10</v>
          </cell>
        </row>
        <row r="833">
          <cell r="T833">
            <v>10</v>
          </cell>
        </row>
        <row r="834">
          <cell r="T834">
            <v>10</v>
          </cell>
        </row>
        <row r="835">
          <cell r="T835">
            <v>10</v>
          </cell>
        </row>
        <row r="836">
          <cell r="T836">
            <v>10</v>
          </cell>
        </row>
        <row r="837">
          <cell r="T837">
            <v>10</v>
          </cell>
        </row>
        <row r="838">
          <cell r="T838">
            <v>10</v>
          </cell>
        </row>
        <row r="839">
          <cell r="T839">
            <v>10</v>
          </cell>
        </row>
        <row r="840">
          <cell r="T840">
            <v>10</v>
          </cell>
        </row>
        <row r="841">
          <cell r="T841">
            <v>10</v>
          </cell>
        </row>
        <row r="842">
          <cell r="T842">
            <v>10</v>
          </cell>
        </row>
        <row r="843">
          <cell r="T843">
            <v>10</v>
          </cell>
        </row>
        <row r="844">
          <cell r="T844">
            <v>10</v>
          </cell>
        </row>
        <row r="845">
          <cell r="T845">
            <v>10</v>
          </cell>
        </row>
        <row r="846">
          <cell r="T846">
            <v>10</v>
          </cell>
        </row>
        <row r="847">
          <cell r="T847">
            <v>10</v>
          </cell>
        </row>
        <row r="848">
          <cell r="T848">
            <v>10</v>
          </cell>
        </row>
        <row r="849">
          <cell r="T849">
            <v>10</v>
          </cell>
        </row>
        <row r="850">
          <cell r="T850">
            <v>10</v>
          </cell>
        </row>
        <row r="851">
          <cell r="T851">
            <v>10</v>
          </cell>
        </row>
        <row r="852">
          <cell r="T852">
            <v>10</v>
          </cell>
        </row>
        <row r="853">
          <cell r="T853">
            <v>10</v>
          </cell>
        </row>
        <row r="854">
          <cell r="T854">
            <v>10</v>
          </cell>
        </row>
        <row r="855">
          <cell r="T855">
            <v>10</v>
          </cell>
        </row>
        <row r="856">
          <cell r="T856">
            <v>10</v>
          </cell>
        </row>
        <row r="857">
          <cell r="T857">
            <v>10</v>
          </cell>
        </row>
        <row r="858">
          <cell r="T858">
            <v>10</v>
          </cell>
        </row>
        <row r="859">
          <cell r="T859">
            <v>10</v>
          </cell>
        </row>
        <row r="860">
          <cell r="T860">
            <v>10</v>
          </cell>
        </row>
        <row r="861">
          <cell r="T861">
            <v>10</v>
          </cell>
        </row>
        <row r="862">
          <cell r="T862">
            <v>10</v>
          </cell>
        </row>
        <row r="863">
          <cell r="T863">
            <v>10</v>
          </cell>
        </row>
        <row r="864">
          <cell r="T864">
            <v>10</v>
          </cell>
        </row>
        <row r="865">
          <cell r="T865">
            <v>10</v>
          </cell>
        </row>
        <row r="866">
          <cell r="T866">
            <v>10</v>
          </cell>
        </row>
        <row r="867">
          <cell r="T867">
            <v>10</v>
          </cell>
        </row>
        <row r="868">
          <cell r="T868">
            <v>10</v>
          </cell>
        </row>
        <row r="869">
          <cell r="T869">
            <v>10</v>
          </cell>
        </row>
        <row r="870">
          <cell r="T870">
            <v>10</v>
          </cell>
        </row>
        <row r="871">
          <cell r="T871">
            <v>10</v>
          </cell>
        </row>
        <row r="872">
          <cell r="T872">
            <v>10</v>
          </cell>
        </row>
        <row r="873">
          <cell r="T873">
            <v>10</v>
          </cell>
        </row>
        <row r="874">
          <cell r="T874">
            <v>10</v>
          </cell>
        </row>
        <row r="875">
          <cell r="T875">
            <v>10</v>
          </cell>
        </row>
        <row r="876">
          <cell r="T876">
            <v>10</v>
          </cell>
        </row>
        <row r="877">
          <cell r="T877">
            <v>10</v>
          </cell>
        </row>
        <row r="878">
          <cell r="T878">
            <v>10</v>
          </cell>
        </row>
        <row r="879">
          <cell r="T879">
            <v>10</v>
          </cell>
        </row>
        <row r="880">
          <cell r="T880">
            <v>10</v>
          </cell>
        </row>
        <row r="881">
          <cell r="T881">
            <v>10</v>
          </cell>
        </row>
        <row r="882">
          <cell r="T882">
            <v>10</v>
          </cell>
        </row>
        <row r="883">
          <cell r="T883">
            <v>10</v>
          </cell>
        </row>
        <row r="884">
          <cell r="T884">
            <v>10</v>
          </cell>
        </row>
        <row r="885">
          <cell r="T885">
            <v>10</v>
          </cell>
        </row>
        <row r="886">
          <cell r="T886">
            <v>10</v>
          </cell>
        </row>
        <row r="887">
          <cell r="T887">
            <v>10</v>
          </cell>
        </row>
        <row r="888">
          <cell r="T888">
            <v>10</v>
          </cell>
        </row>
        <row r="889">
          <cell r="T889">
            <v>10</v>
          </cell>
        </row>
        <row r="890">
          <cell r="T890">
            <v>10</v>
          </cell>
        </row>
        <row r="891">
          <cell r="T891">
            <v>10</v>
          </cell>
        </row>
        <row r="892">
          <cell r="T892">
            <v>10</v>
          </cell>
        </row>
        <row r="893">
          <cell r="T893">
            <v>10</v>
          </cell>
        </row>
        <row r="894">
          <cell r="T894">
            <v>10</v>
          </cell>
        </row>
        <row r="895">
          <cell r="T895">
            <v>10</v>
          </cell>
        </row>
        <row r="896">
          <cell r="T896">
            <v>10</v>
          </cell>
        </row>
        <row r="897">
          <cell r="T897">
            <v>10</v>
          </cell>
        </row>
        <row r="898">
          <cell r="T898">
            <v>10</v>
          </cell>
        </row>
        <row r="899">
          <cell r="T899">
            <v>10</v>
          </cell>
        </row>
        <row r="900">
          <cell r="T900">
            <v>10</v>
          </cell>
        </row>
        <row r="901">
          <cell r="T901">
            <v>10</v>
          </cell>
        </row>
        <row r="902">
          <cell r="T902">
            <v>10</v>
          </cell>
        </row>
        <row r="903">
          <cell r="T903">
            <v>10</v>
          </cell>
        </row>
        <row r="904">
          <cell r="T904">
            <v>10</v>
          </cell>
        </row>
        <row r="905">
          <cell r="T905">
            <v>10</v>
          </cell>
        </row>
        <row r="906">
          <cell r="T906">
            <v>10</v>
          </cell>
        </row>
        <row r="907">
          <cell r="T907">
            <v>10</v>
          </cell>
        </row>
        <row r="908">
          <cell r="T908">
            <v>10</v>
          </cell>
        </row>
        <row r="909">
          <cell r="T909">
            <v>10</v>
          </cell>
        </row>
        <row r="910">
          <cell r="T910">
            <v>10</v>
          </cell>
        </row>
        <row r="911">
          <cell r="T911">
            <v>10</v>
          </cell>
        </row>
        <row r="912">
          <cell r="T912">
            <v>10</v>
          </cell>
        </row>
        <row r="913">
          <cell r="T913">
            <v>10</v>
          </cell>
        </row>
        <row r="914">
          <cell r="T914">
            <v>10</v>
          </cell>
        </row>
        <row r="915">
          <cell r="T915">
            <v>10</v>
          </cell>
        </row>
        <row r="916">
          <cell r="T916">
            <v>10</v>
          </cell>
        </row>
        <row r="917">
          <cell r="T917">
            <v>10</v>
          </cell>
        </row>
        <row r="918">
          <cell r="T918">
            <v>10</v>
          </cell>
        </row>
        <row r="919">
          <cell r="T919">
            <v>10</v>
          </cell>
        </row>
        <row r="920">
          <cell r="T920">
            <v>10</v>
          </cell>
        </row>
        <row r="921">
          <cell r="T921">
            <v>10</v>
          </cell>
        </row>
        <row r="922">
          <cell r="T922">
            <v>10</v>
          </cell>
        </row>
        <row r="923">
          <cell r="T923">
            <v>10</v>
          </cell>
        </row>
        <row r="924">
          <cell r="T924">
            <v>10</v>
          </cell>
        </row>
        <row r="925">
          <cell r="T925">
            <v>10</v>
          </cell>
        </row>
        <row r="926">
          <cell r="T926">
            <v>10</v>
          </cell>
        </row>
        <row r="927">
          <cell r="T927">
            <v>10</v>
          </cell>
        </row>
        <row r="928">
          <cell r="T928">
            <v>10</v>
          </cell>
        </row>
        <row r="929">
          <cell r="T929">
            <v>10</v>
          </cell>
        </row>
        <row r="930">
          <cell r="T930">
            <v>10</v>
          </cell>
        </row>
        <row r="931">
          <cell r="T931">
            <v>10</v>
          </cell>
        </row>
        <row r="932">
          <cell r="T932">
            <v>10</v>
          </cell>
        </row>
        <row r="933">
          <cell r="T933">
            <v>10</v>
          </cell>
        </row>
        <row r="934">
          <cell r="T934">
            <v>10</v>
          </cell>
        </row>
        <row r="935">
          <cell r="T935">
            <v>10</v>
          </cell>
        </row>
        <row r="936">
          <cell r="T936">
            <v>10</v>
          </cell>
        </row>
        <row r="937">
          <cell r="T937">
            <v>10</v>
          </cell>
        </row>
        <row r="938">
          <cell r="T938">
            <v>10</v>
          </cell>
        </row>
        <row r="939">
          <cell r="T939">
            <v>10</v>
          </cell>
        </row>
        <row r="940">
          <cell r="T940">
            <v>10</v>
          </cell>
        </row>
        <row r="941">
          <cell r="T941">
            <v>10</v>
          </cell>
        </row>
        <row r="942">
          <cell r="T942">
            <v>10</v>
          </cell>
        </row>
        <row r="943">
          <cell r="T943">
            <v>10</v>
          </cell>
        </row>
        <row r="944">
          <cell r="T944">
            <v>10</v>
          </cell>
        </row>
        <row r="945">
          <cell r="T945">
            <v>10</v>
          </cell>
        </row>
        <row r="946">
          <cell r="T946">
            <v>10</v>
          </cell>
        </row>
        <row r="947">
          <cell r="T947">
            <v>10</v>
          </cell>
        </row>
        <row r="948">
          <cell r="T948">
            <v>10</v>
          </cell>
        </row>
        <row r="949">
          <cell r="T949">
            <v>10</v>
          </cell>
        </row>
        <row r="950">
          <cell r="T950">
            <v>10</v>
          </cell>
        </row>
        <row r="951">
          <cell r="T951">
            <v>10</v>
          </cell>
        </row>
        <row r="952">
          <cell r="T952">
            <v>10</v>
          </cell>
        </row>
        <row r="953">
          <cell r="T953">
            <v>10</v>
          </cell>
        </row>
        <row r="954">
          <cell r="T954">
            <v>10</v>
          </cell>
        </row>
        <row r="955">
          <cell r="T955">
            <v>10</v>
          </cell>
        </row>
        <row r="956">
          <cell r="T956">
            <v>10</v>
          </cell>
        </row>
        <row r="957">
          <cell r="T957">
            <v>10</v>
          </cell>
        </row>
        <row r="958">
          <cell r="T958">
            <v>10</v>
          </cell>
        </row>
        <row r="959">
          <cell r="T959">
            <v>10</v>
          </cell>
        </row>
        <row r="960">
          <cell r="T960">
            <v>10</v>
          </cell>
        </row>
        <row r="961">
          <cell r="T961">
            <v>10</v>
          </cell>
        </row>
        <row r="962">
          <cell r="T962">
            <v>10</v>
          </cell>
        </row>
        <row r="963">
          <cell r="T963">
            <v>10</v>
          </cell>
        </row>
        <row r="964">
          <cell r="T964">
            <v>10</v>
          </cell>
        </row>
        <row r="965">
          <cell r="T965">
            <v>10</v>
          </cell>
        </row>
        <row r="966">
          <cell r="T966">
            <v>10</v>
          </cell>
        </row>
        <row r="967">
          <cell r="T967">
            <v>10</v>
          </cell>
        </row>
        <row r="968">
          <cell r="T968">
            <v>10</v>
          </cell>
        </row>
        <row r="969">
          <cell r="T969">
            <v>10</v>
          </cell>
        </row>
        <row r="970">
          <cell r="T970">
            <v>10</v>
          </cell>
        </row>
        <row r="971">
          <cell r="T971">
            <v>10</v>
          </cell>
        </row>
        <row r="972">
          <cell r="T972">
            <v>10</v>
          </cell>
        </row>
        <row r="973">
          <cell r="T973">
            <v>10</v>
          </cell>
        </row>
        <row r="974">
          <cell r="T974">
            <v>10</v>
          </cell>
        </row>
        <row r="975">
          <cell r="T975">
            <v>10</v>
          </cell>
        </row>
        <row r="976">
          <cell r="T976">
            <v>10</v>
          </cell>
        </row>
        <row r="977">
          <cell r="T977">
            <v>10</v>
          </cell>
        </row>
        <row r="978">
          <cell r="T978">
            <v>10</v>
          </cell>
        </row>
        <row r="979">
          <cell r="T979">
            <v>10</v>
          </cell>
        </row>
        <row r="980">
          <cell r="T980">
            <v>10</v>
          </cell>
        </row>
        <row r="981">
          <cell r="T981">
            <v>10</v>
          </cell>
        </row>
        <row r="982">
          <cell r="T982">
            <v>10</v>
          </cell>
        </row>
        <row r="983">
          <cell r="T983">
            <v>10</v>
          </cell>
        </row>
        <row r="984">
          <cell r="T984">
            <v>10</v>
          </cell>
        </row>
        <row r="985">
          <cell r="T985">
            <v>10</v>
          </cell>
        </row>
        <row r="986">
          <cell r="T986">
            <v>10</v>
          </cell>
        </row>
        <row r="987">
          <cell r="T987">
            <v>10</v>
          </cell>
        </row>
        <row r="988">
          <cell r="T988">
            <v>10</v>
          </cell>
        </row>
        <row r="989">
          <cell r="T989">
            <v>10</v>
          </cell>
        </row>
        <row r="990">
          <cell r="T990">
            <v>10</v>
          </cell>
        </row>
        <row r="991">
          <cell r="T991">
            <v>10</v>
          </cell>
        </row>
        <row r="992">
          <cell r="T992">
            <v>10</v>
          </cell>
        </row>
        <row r="993">
          <cell r="T993">
            <v>10</v>
          </cell>
        </row>
        <row r="994">
          <cell r="T994">
            <v>10</v>
          </cell>
        </row>
        <row r="995">
          <cell r="T995">
            <v>10</v>
          </cell>
        </row>
        <row r="996">
          <cell r="T996">
            <v>10</v>
          </cell>
        </row>
        <row r="997">
          <cell r="T997">
            <v>10</v>
          </cell>
        </row>
        <row r="998">
          <cell r="T998">
            <v>10</v>
          </cell>
        </row>
        <row r="999">
          <cell r="T999">
            <v>10</v>
          </cell>
        </row>
        <row r="1000">
          <cell r="T1000">
            <v>10</v>
          </cell>
        </row>
        <row r="1001">
          <cell r="T1001">
            <v>10</v>
          </cell>
        </row>
        <row r="1002">
          <cell r="T1002">
            <v>10</v>
          </cell>
        </row>
        <row r="1003">
          <cell r="T1003">
            <v>10</v>
          </cell>
        </row>
        <row r="1004">
          <cell r="T1004">
            <v>10</v>
          </cell>
        </row>
        <row r="1005">
          <cell r="T1005">
            <v>10</v>
          </cell>
        </row>
        <row r="1006">
          <cell r="T1006">
            <v>10</v>
          </cell>
        </row>
        <row r="1007">
          <cell r="T1007">
            <v>10</v>
          </cell>
        </row>
        <row r="1008">
          <cell r="T1008">
            <v>10</v>
          </cell>
        </row>
        <row r="1009">
          <cell r="T1009">
            <v>10</v>
          </cell>
        </row>
        <row r="1010">
          <cell r="T1010">
            <v>10</v>
          </cell>
        </row>
        <row r="1011">
          <cell r="T1011">
            <v>10</v>
          </cell>
        </row>
        <row r="1012">
          <cell r="T1012">
            <v>10</v>
          </cell>
        </row>
        <row r="1013">
          <cell r="T1013">
            <v>10</v>
          </cell>
        </row>
        <row r="1014">
          <cell r="T1014">
            <v>10</v>
          </cell>
        </row>
        <row r="1015">
          <cell r="T1015">
            <v>10</v>
          </cell>
        </row>
        <row r="1016">
          <cell r="T1016">
            <v>10</v>
          </cell>
        </row>
        <row r="1017">
          <cell r="T1017">
            <v>10</v>
          </cell>
        </row>
        <row r="1018">
          <cell r="T1018">
            <v>10</v>
          </cell>
        </row>
        <row r="1019">
          <cell r="T1019">
            <v>10</v>
          </cell>
        </row>
        <row r="1020">
          <cell r="T1020">
            <v>10</v>
          </cell>
        </row>
        <row r="1021">
          <cell r="T1021">
            <v>10</v>
          </cell>
        </row>
        <row r="1022">
          <cell r="T1022">
            <v>10</v>
          </cell>
        </row>
        <row r="1023">
          <cell r="T1023">
            <v>10</v>
          </cell>
        </row>
        <row r="1024">
          <cell r="T1024">
            <v>10</v>
          </cell>
        </row>
        <row r="1025">
          <cell r="T1025">
            <v>10</v>
          </cell>
        </row>
        <row r="1026">
          <cell r="T1026">
            <v>10</v>
          </cell>
        </row>
        <row r="1027">
          <cell r="T1027">
            <v>10</v>
          </cell>
        </row>
        <row r="1028">
          <cell r="T1028">
            <v>10</v>
          </cell>
        </row>
        <row r="1029">
          <cell r="T1029">
            <v>10</v>
          </cell>
        </row>
        <row r="1030">
          <cell r="T1030">
            <v>10</v>
          </cell>
        </row>
        <row r="1031">
          <cell r="T1031">
            <v>10</v>
          </cell>
        </row>
        <row r="1032">
          <cell r="T1032">
            <v>10</v>
          </cell>
        </row>
        <row r="1033">
          <cell r="T1033">
            <v>10</v>
          </cell>
        </row>
        <row r="1034">
          <cell r="T1034">
            <v>10</v>
          </cell>
        </row>
        <row r="1035">
          <cell r="T1035">
            <v>10</v>
          </cell>
        </row>
        <row r="1036">
          <cell r="T1036">
            <v>10</v>
          </cell>
        </row>
        <row r="1037">
          <cell r="T1037">
            <v>10</v>
          </cell>
        </row>
        <row r="1038">
          <cell r="T1038">
            <v>10</v>
          </cell>
        </row>
        <row r="1039">
          <cell r="T1039">
            <v>10</v>
          </cell>
        </row>
        <row r="1040">
          <cell r="T1040">
            <v>10</v>
          </cell>
        </row>
        <row r="1041">
          <cell r="T1041">
            <v>10</v>
          </cell>
        </row>
        <row r="1042">
          <cell r="T1042">
            <v>10</v>
          </cell>
        </row>
        <row r="1043">
          <cell r="T1043">
            <v>10</v>
          </cell>
        </row>
        <row r="1044">
          <cell r="T1044">
            <v>10</v>
          </cell>
        </row>
        <row r="1045">
          <cell r="T1045">
            <v>10</v>
          </cell>
        </row>
        <row r="1046">
          <cell r="T1046">
            <v>10</v>
          </cell>
        </row>
        <row r="1047">
          <cell r="T1047">
            <v>10</v>
          </cell>
        </row>
        <row r="1048">
          <cell r="T1048">
            <v>10</v>
          </cell>
        </row>
        <row r="1049">
          <cell r="T1049">
            <v>10</v>
          </cell>
        </row>
        <row r="1050">
          <cell r="T1050">
            <v>10</v>
          </cell>
        </row>
        <row r="1051">
          <cell r="T1051">
            <v>10</v>
          </cell>
        </row>
        <row r="1052">
          <cell r="T1052">
            <v>10</v>
          </cell>
        </row>
        <row r="1053">
          <cell r="T1053">
            <v>10</v>
          </cell>
        </row>
        <row r="1054">
          <cell r="T1054">
            <v>10</v>
          </cell>
        </row>
        <row r="1055">
          <cell r="T1055">
            <v>10</v>
          </cell>
        </row>
        <row r="1056">
          <cell r="T1056">
            <v>10</v>
          </cell>
        </row>
        <row r="1057">
          <cell r="T1057">
            <v>10</v>
          </cell>
        </row>
        <row r="1058">
          <cell r="T1058">
            <v>10</v>
          </cell>
        </row>
        <row r="1059">
          <cell r="T1059">
            <v>10</v>
          </cell>
        </row>
        <row r="1060">
          <cell r="T1060">
            <v>10</v>
          </cell>
        </row>
        <row r="1061">
          <cell r="T1061">
            <v>10</v>
          </cell>
        </row>
        <row r="1062">
          <cell r="T1062">
            <v>10</v>
          </cell>
        </row>
        <row r="1063">
          <cell r="T1063">
            <v>10</v>
          </cell>
        </row>
        <row r="1064">
          <cell r="T1064">
            <v>10</v>
          </cell>
        </row>
        <row r="1065">
          <cell r="T1065">
            <v>10</v>
          </cell>
        </row>
        <row r="1066">
          <cell r="T1066">
            <v>10</v>
          </cell>
        </row>
        <row r="1067">
          <cell r="T1067">
            <v>10</v>
          </cell>
        </row>
        <row r="1068">
          <cell r="T1068">
            <v>10</v>
          </cell>
        </row>
        <row r="1069">
          <cell r="T1069">
            <v>10</v>
          </cell>
        </row>
        <row r="1070">
          <cell r="T1070">
            <v>10</v>
          </cell>
        </row>
        <row r="1071">
          <cell r="T1071">
            <v>10</v>
          </cell>
        </row>
        <row r="1072">
          <cell r="T1072">
            <v>10</v>
          </cell>
        </row>
        <row r="1073">
          <cell r="T1073">
            <v>10</v>
          </cell>
        </row>
        <row r="1074">
          <cell r="T1074">
            <v>10</v>
          </cell>
        </row>
        <row r="1075">
          <cell r="T1075">
            <v>10</v>
          </cell>
        </row>
        <row r="1076">
          <cell r="T1076">
            <v>10</v>
          </cell>
        </row>
        <row r="1077">
          <cell r="T1077">
            <v>10</v>
          </cell>
        </row>
        <row r="1078">
          <cell r="T1078">
            <v>10</v>
          </cell>
        </row>
        <row r="1079">
          <cell r="T1079">
            <v>10</v>
          </cell>
        </row>
        <row r="1080">
          <cell r="T1080">
            <v>10</v>
          </cell>
        </row>
        <row r="1081">
          <cell r="T1081">
            <v>10</v>
          </cell>
        </row>
        <row r="1082">
          <cell r="T1082">
            <v>10</v>
          </cell>
        </row>
        <row r="1083">
          <cell r="T1083">
            <v>10</v>
          </cell>
        </row>
        <row r="1084">
          <cell r="T1084">
            <v>10</v>
          </cell>
        </row>
        <row r="1085">
          <cell r="T1085">
            <v>10</v>
          </cell>
        </row>
        <row r="1086">
          <cell r="T1086">
            <v>10</v>
          </cell>
        </row>
        <row r="1087">
          <cell r="T1087">
            <v>10</v>
          </cell>
        </row>
        <row r="1088">
          <cell r="T1088">
            <v>10</v>
          </cell>
        </row>
        <row r="1089">
          <cell r="T1089">
            <v>10</v>
          </cell>
        </row>
        <row r="1090">
          <cell r="T1090">
            <v>10</v>
          </cell>
        </row>
        <row r="1091">
          <cell r="T1091">
            <v>10</v>
          </cell>
        </row>
        <row r="1092">
          <cell r="T1092">
            <v>10</v>
          </cell>
        </row>
        <row r="1093">
          <cell r="T1093">
            <v>10</v>
          </cell>
        </row>
        <row r="1094">
          <cell r="T1094">
            <v>10</v>
          </cell>
        </row>
        <row r="1095">
          <cell r="T1095">
            <v>10</v>
          </cell>
        </row>
        <row r="1096">
          <cell r="T1096">
            <v>10</v>
          </cell>
        </row>
        <row r="1097">
          <cell r="T1097">
            <v>10</v>
          </cell>
        </row>
        <row r="1098">
          <cell r="T1098">
            <v>10</v>
          </cell>
        </row>
        <row r="1099">
          <cell r="T1099">
            <v>10</v>
          </cell>
        </row>
        <row r="1100">
          <cell r="T1100">
            <v>10</v>
          </cell>
        </row>
        <row r="1101">
          <cell r="T1101">
            <v>10</v>
          </cell>
        </row>
        <row r="1102">
          <cell r="T1102">
            <v>10</v>
          </cell>
        </row>
        <row r="1103">
          <cell r="T1103">
            <v>10</v>
          </cell>
        </row>
        <row r="1104">
          <cell r="T1104">
            <v>10</v>
          </cell>
        </row>
        <row r="1105">
          <cell r="T1105">
            <v>10</v>
          </cell>
        </row>
        <row r="1106">
          <cell r="T1106">
            <v>10</v>
          </cell>
        </row>
        <row r="1107">
          <cell r="T1107">
            <v>10</v>
          </cell>
        </row>
        <row r="1108">
          <cell r="T1108">
            <v>10</v>
          </cell>
        </row>
        <row r="1109">
          <cell r="T1109">
            <v>10</v>
          </cell>
        </row>
        <row r="1110">
          <cell r="T1110">
            <v>10</v>
          </cell>
        </row>
        <row r="1111">
          <cell r="T1111">
            <v>10</v>
          </cell>
        </row>
        <row r="1112">
          <cell r="T1112">
            <v>10</v>
          </cell>
        </row>
        <row r="1113">
          <cell r="T1113">
            <v>10</v>
          </cell>
        </row>
        <row r="1114">
          <cell r="T1114">
            <v>10</v>
          </cell>
        </row>
        <row r="1115">
          <cell r="T1115">
            <v>10</v>
          </cell>
        </row>
        <row r="1116">
          <cell r="T1116">
            <v>10</v>
          </cell>
        </row>
        <row r="1117">
          <cell r="T1117">
            <v>10</v>
          </cell>
        </row>
        <row r="1118">
          <cell r="T1118">
            <v>10</v>
          </cell>
        </row>
        <row r="1119">
          <cell r="T1119">
            <v>10</v>
          </cell>
        </row>
        <row r="1120">
          <cell r="T1120">
            <v>10</v>
          </cell>
        </row>
        <row r="1121">
          <cell r="T1121">
            <v>10</v>
          </cell>
        </row>
        <row r="1122">
          <cell r="T1122">
            <v>10</v>
          </cell>
        </row>
        <row r="1123">
          <cell r="T1123">
            <v>10</v>
          </cell>
        </row>
        <row r="1124">
          <cell r="T1124">
            <v>10</v>
          </cell>
        </row>
        <row r="1125">
          <cell r="T1125">
            <v>10</v>
          </cell>
        </row>
        <row r="1126">
          <cell r="T1126">
            <v>10</v>
          </cell>
        </row>
        <row r="1127">
          <cell r="T1127">
            <v>10</v>
          </cell>
        </row>
        <row r="1128">
          <cell r="T1128">
            <v>10</v>
          </cell>
        </row>
        <row r="1129">
          <cell r="T1129">
            <v>10</v>
          </cell>
        </row>
        <row r="1130">
          <cell r="T1130">
            <v>10</v>
          </cell>
        </row>
        <row r="1131">
          <cell r="T1131">
            <v>10</v>
          </cell>
        </row>
        <row r="1132">
          <cell r="T1132">
            <v>10</v>
          </cell>
        </row>
        <row r="1133">
          <cell r="T1133">
            <v>10</v>
          </cell>
        </row>
        <row r="1134">
          <cell r="T1134">
            <v>10</v>
          </cell>
        </row>
        <row r="1135">
          <cell r="T1135">
            <v>10</v>
          </cell>
        </row>
        <row r="1136">
          <cell r="T1136">
            <v>10</v>
          </cell>
        </row>
        <row r="1137">
          <cell r="T1137">
            <v>10</v>
          </cell>
        </row>
        <row r="1138">
          <cell r="T1138">
            <v>10</v>
          </cell>
        </row>
        <row r="1139">
          <cell r="T1139">
            <v>10</v>
          </cell>
        </row>
        <row r="1140">
          <cell r="T1140">
            <v>10</v>
          </cell>
        </row>
        <row r="1141">
          <cell r="T1141">
            <v>10</v>
          </cell>
        </row>
        <row r="1142">
          <cell r="T1142">
            <v>10</v>
          </cell>
        </row>
        <row r="1143">
          <cell r="T1143">
            <v>10</v>
          </cell>
        </row>
        <row r="1144">
          <cell r="T1144">
            <v>10</v>
          </cell>
        </row>
        <row r="1145">
          <cell r="T1145">
            <v>10</v>
          </cell>
        </row>
        <row r="1146">
          <cell r="T1146">
            <v>10</v>
          </cell>
        </row>
        <row r="1147">
          <cell r="T1147">
            <v>10</v>
          </cell>
        </row>
        <row r="1148">
          <cell r="T1148">
            <v>10</v>
          </cell>
        </row>
        <row r="1149">
          <cell r="T1149">
            <v>10</v>
          </cell>
        </row>
        <row r="1150">
          <cell r="T1150">
            <v>10</v>
          </cell>
        </row>
        <row r="1151">
          <cell r="T1151">
            <v>10</v>
          </cell>
        </row>
        <row r="1152">
          <cell r="T1152">
            <v>10</v>
          </cell>
        </row>
        <row r="1153">
          <cell r="T1153">
            <v>10</v>
          </cell>
        </row>
        <row r="1154">
          <cell r="T1154">
            <v>10</v>
          </cell>
        </row>
        <row r="1155">
          <cell r="T1155">
            <v>10</v>
          </cell>
        </row>
        <row r="1156">
          <cell r="T1156">
            <v>10</v>
          </cell>
        </row>
        <row r="1157">
          <cell r="T1157">
            <v>10</v>
          </cell>
        </row>
        <row r="1158">
          <cell r="T1158">
            <v>10</v>
          </cell>
        </row>
        <row r="1159">
          <cell r="T1159">
            <v>10</v>
          </cell>
        </row>
        <row r="1160">
          <cell r="T1160">
            <v>10</v>
          </cell>
        </row>
        <row r="1161">
          <cell r="T1161">
            <v>10</v>
          </cell>
        </row>
        <row r="1162">
          <cell r="T1162">
            <v>10</v>
          </cell>
        </row>
        <row r="1163">
          <cell r="T1163">
            <v>10</v>
          </cell>
        </row>
        <row r="1164">
          <cell r="T1164">
            <v>10</v>
          </cell>
        </row>
        <row r="1165">
          <cell r="T1165">
            <v>10</v>
          </cell>
        </row>
        <row r="1166">
          <cell r="T1166">
            <v>10</v>
          </cell>
        </row>
        <row r="1167">
          <cell r="T1167">
            <v>10</v>
          </cell>
        </row>
        <row r="1168">
          <cell r="T1168">
            <v>10</v>
          </cell>
        </row>
        <row r="1169">
          <cell r="T1169">
            <v>10</v>
          </cell>
        </row>
        <row r="1170">
          <cell r="T1170">
            <v>10</v>
          </cell>
        </row>
        <row r="1171">
          <cell r="T1171">
            <v>10</v>
          </cell>
        </row>
        <row r="1172">
          <cell r="T1172">
            <v>10</v>
          </cell>
        </row>
        <row r="1173">
          <cell r="T1173">
            <v>10</v>
          </cell>
        </row>
        <row r="1174">
          <cell r="T1174">
            <v>10</v>
          </cell>
        </row>
        <row r="1175">
          <cell r="T1175">
            <v>10</v>
          </cell>
        </row>
        <row r="1176">
          <cell r="T1176">
            <v>10</v>
          </cell>
        </row>
        <row r="1177">
          <cell r="T1177">
            <v>10</v>
          </cell>
        </row>
        <row r="1178">
          <cell r="T1178">
            <v>10</v>
          </cell>
        </row>
        <row r="1179">
          <cell r="T1179">
            <v>10</v>
          </cell>
        </row>
        <row r="1180">
          <cell r="T1180">
            <v>10</v>
          </cell>
        </row>
        <row r="1181">
          <cell r="T1181">
            <v>10</v>
          </cell>
        </row>
        <row r="1182">
          <cell r="T1182">
            <v>10</v>
          </cell>
        </row>
        <row r="1183">
          <cell r="T1183">
            <v>10</v>
          </cell>
        </row>
        <row r="1184">
          <cell r="T1184">
            <v>10</v>
          </cell>
        </row>
        <row r="1185">
          <cell r="T1185">
            <v>10</v>
          </cell>
        </row>
        <row r="1186">
          <cell r="T1186">
            <v>10</v>
          </cell>
        </row>
        <row r="1187">
          <cell r="T1187">
            <v>10</v>
          </cell>
        </row>
        <row r="1188">
          <cell r="T1188">
            <v>10</v>
          </cell>
        </row>
        <row r="1189">
          <cell r="T1189">
            <v>10</v>
          </cell>
        </row>
        <row r="1190">
          <cell r="T1190">
            <v>10</v>
          </cell>
        </row>
        <row r="1191">
          <cell r="T1191">
            <v>10</v>
          </cell>
        </row>
        <row r="1192">
          <cell r="T1192">
            <v>10</v>
          </cell>
        </row>
        <row r="1193">
          <cell r="T1193">
            <v>10</v>
          </cell>
        </row>
        <row r="1194">
          <cell r="T1194">
            <v>10</v>
          </cell>
        </row>
        <row r="1195">
          <cell r="T1195">
            <v>10</v>
          </cell>
        </row>
        <row r="1196">
          <cell r="T1196">
            <v>10</v>
          </cell>
        </row>
        <row r="1197">
          <cell r="T1197">
            <v>10</v>
          </cell>
        </row>
        <row r="1198">
          <cell r="T1198">
            <v>10</v>
          </cell>
        </row>
        <row r="1199">
          <cell r="T1199">
            <v>10</v>
          </cell>
        </row>
        <row r="1200">
          <cell r="T1200">
            <v>10</v>
          </cell>
        </row>
        <row r="1201">
          <cell r="T1201">
            <v>10</v>
          </cell>
        </row>
        <row r="1202">
          <cell r="T1202">
            <v>10</v>
          </cell>
        </row>
        <row r="1203">
          <cell r="T1203">
            <v>10</v>
          </cell>
        </row>
        <row r="1204">
          <cell r="T1204">
            <v>10</v>
          </cell>
        </row>
        <row r="1205">
          <cell r="T1205">
            <v>10</v>
          </cell>
        </row>
        <row r="1206">
          <cell r="T1206">
            <v>10</v>
          </cell>
        </row>
        <row r="1207">
          <cell r="T1207">
            <v>10</v>
          </cell>
        </row>
        <row r="1208">
          <cell r="T1208">
            <v>10</v>
          </cell>
        </row>
        <row r="1209">
          <cell r="T1209">
            <v>10</v>
          </cell>
        </row>
        <row r="1210">
          <cell r="T1210">
            <v>10</v>
          </cell>
        </row>
        <row r="1211">
          <cell r="T1211">
            <v>10</v>
          </cell>
        </row>
        <row r="1212">
          <cell r="T1212">
            <v>10</v>
          </cell>
        </row>
        <row r="1213">
          <cell r="T1213">
            <v>10</v>
          </cell>
        </row>
        <row r="1214">
          <cell r="T1214">
            <v>10</v>
          </cell>
        </row>
        <row r="1215">
          <cell r="T1215">
            <v>10</v>
          </cell>
        </row>
        <row r="1216">
          <cell r="T1216">
            <v>10</v>
          </cell>
        </row>
        <row r="1217">
          <cell r="T1217">
            <v>10</v>
          </cell>
        </row>
        <row r="1218">
          <cell r="T1218">
            <v>10</v>
          </cell>
        </row>
        <row r="1219">
          <cell r="T1219">
            <v>10</v>
          </cell>
        </row>
        <row r="1220">
          <cell r="T1220">
            <v>10</v>
          </cell>
        </row>
        <row r="1221">
          <cell r="T1221">
            <v>10</v>
          </cell>
        </row>
        <row r="1222">
          <cell r="T1222">
            <v>10</v>
          </cell>
        </row>
        <row r="1223">
          <cell r="T1223">
            <v>10</v>
          </cell>
        </row>
        <row r="1224">
          <cell r="T1224">
            <v>10</v>
          </cell>
        </row>
        <row r="1225">
          <cell r="T1225">
            <v>10</v>
          </cell>
        </row>
        <row r="1226">
          <cell r="T1226">
            <v>10</v>
          </cell>
        </row>
        <row r="1227">
          <cell r="T1227">
            <v>10</v>
          </cell>
        </row>
        <row r="1228">
          <cell r="T1228">
            <v>10</v>
          </cell>
        </row>
        <row r="1229">
          <cell r="T1229">
            <v>10</v>
          </cell>
        </row>
        <row r="1230">
          <cell r="T1230">
            <v>10</v>
          </cell>
        </row>
        <row r="1231">
          <cell r="T1231">
            <v>10</v>
          </cell>
        </row>
        <row r="1232">
          <cell r="T1232">
            <v>10</v>
          </cell>
        </row>
        <row r="1233">
          <cell r="T1233">
            <v>10</v>
          </cell>
        </row>
        <row r="1234">
          <cell r="T1234">
            <v>10</v>
          </cell>
        </row>
        <row r="1235">
          <cell r="T1235">
            <v>10</v>
          </cell>
        </row>
        <row r="1236">
          <cell r="T1236">
            <v>10</v>
          </cell>
        </row>
        <row r="1237">
          <cell r="T1237">
            <v>10</v>
          </cell>
        </row>
        <row r="1238">
          <cell r="T1238">
            <v>10</v>
          </cell>
        </row>
        <row r="1239">
          <cell r="T1239">
            <v>10</v>
          </cell>
        </row>
        <row r="1240">
          <cell r="T1240">
            <v>10</v>
          </cell>
        </row>
        <row r="1241">
          <cell r="T1241">
            <v>10</v>
          </cell>
        </row>
        <row r="1242">
          <cell r="T1242">
            <v>10</v>
          </cell>
        </row>
        <row r="1243">
          <cell r="T1243">
            <v>10</v>
          </cell>
        </row>
        <row r="1244">
          <cell r="T1244">
            <v>10</v>
          </cell>
        </row>
        <row r="1245">
          <cell r="T1245">
            <v>10</v>
          </cell>
        </row>
        <row r="1246">
          <cell r="T1246">
            <v>10</v>
          </cell>
        </row>
        <row r="1247">
          <cell r="T1247">
            <v>10</v>
          </cell>
        </row>
        <row r="1248">
          <cell r="T1248">
            <v>10</v>
          </cell>
        </row>
        <row r="1249">
          <cell r="T1249">
            <v>10</v>
          </cell>
        </row>
        <row r="1250">
          <cell r="T1250">
            <v>10</v>
          </cell>
        </row>
        <row r="1251">
          <cell r="T1251">
            <v>10</v>
          </cell>
        </row>
        <row r="1252">
          <cell r="T1252">
            <v>10</v>
          </cell>
        </row>
        <row r="1253">
          <cell r="T1253">
            <v>10</v>
          </cell>
        </row>
        <row r="1254">
          <cell r="T1254">
            <v>10</v>
          </cell>
        </row>
        <row r="1255">
          <cell r="T1255">
            <v>10</v>
          </cell>
        </row>
        <row r="1256">
          <cell r="T1256">
            <v>10</v>
          </cell>
        </row>
        <row r="1257">
          <cell r="T1257">
            <v>10</v>
          </cell>
        </row>
        <row r="1258">
          <cell r="T1258">
            <v>10</v>
          </cell>
        </row>
        <row r="1259">
          <cell r="T1259">
            <v>10</v>
          </cell>
        </row>
        <row r="1260">
          <cell r="T1260">
            <v>10</v>
          </cell>
        </row>
        <row r="1261">
          <cell r="T1261">
            <v>10</v>
          </cell>
        </row>
        <row r="1262">
          <cell r="T1262">
            <v>10</v>
          </cell>
        </row>
        <row r="1263">
          <cell r="T1263">
            <v>10</v>
          </cell>
        </row>
        <row r="1264">
          <cell r="T1264">
            <v>10</v>
          </cell>
        </row>
        <row r="1265">
          <cell r="T1265">
            <v>10</v>
          </cell>
        </row>
        <row r="1266">
          <cell r="T1266">
            <v>10</v>
          </cell>
        </row>
        <row r="1267">
          <cell r="T1267">
            <v>10</v>
          </cell>
        </row>
        <row r="1268">
          <cell r="T1268">
            <v>10</v>
          </cell>
        </row>
        <row r="1269">
          <cell r="T1269">
            <v>10</v>
          </cell>
        </row>
        <row r="1270">
          <cell r="T1270">
            <v>10</v>
          </cell>
        </row>
        <row r="1271">
          <cell r="T1271">
            <v>10</v>
          </cell>
        </row>
        <row r="1272">
          <cell r="T1272">
            <v>10</v>
          </cell>
        </row>
        <row r="1273">
          <cell r="T1273">
            <v>10</v>
          </cell>
        </row>
        <row r="1274">
          <cell r="T1274">
            <v>10</v>
          </cell>
        </row>
        <row r="1275">
          <cell r="T1275">
            <v>10</v>
          </cell>
        </row>
        <row r="1276">
          <cell r="T1276">
            <v>10</v>
          </cell>
        </row>
        <row r="1277">
          <cell r="T1277">
            <v>10</v>
          </cell>
        </row>
        <row r="1278">
          <cell r="T1278">
            <v>10</v>
          </cell>
        </row>
        <row r="1279">
          <cell r="T1279">
            <v>10</v>
          </cell>
        </row>
        <row r="1280">
          <cell r="T1280">
            <v>10</v>
          </cell>
        </row>
        <row r="1281">
          <cell r="T1281">
            <v>10</v>
          </cell>
        </row>
        <row r="1282">
          <cell r="T1282">
            <v>10</v>
          </cell>
        </row>
        <row r="1283">
          <cell r="T1283">
            <v>10</v>
          </cell>
        </row>
        <row r="1284">
          <cell r="T1284">
            <v>10</v>
          </cell>
        </row>
        <row r="1285">
          <cell r="T1285">
            <v>10</v>
          </cell>
        </row>
        <row r="1286">
          <cell r="T1286">
            <v>10</v>
          </cell>
        </row>
        <row r="1287">
          <cell r="T1287">
            <v>10</v>
          </cell>
        </row>
        <row r="1288">
          <cell r="T1288">
            <v>10</v>
          </cell>
        </row>
        <row r="1289">
          <cell r="T1289">
            <v>10</v>
          </cell>
        </row>
        <row r="1290">
          <cell r="T1290">
            <v>10</v>
          </cell>
        </row>
        <row r="1291">
          <cell r="T1291">
            <v>10</v>
          </cell>
        </row>
        <row r="1292">
          <cell r="T1292">
            <v>10</v>
          </cell>
        </row>
        <row r="1293">
          <cell r="T1293">
            <v>10</v>
          </cell>
        </row>
        <row r="1294">
          <cell r="T1294">
            <v>10</v>
          </cell>
        </row>
        <row r="1295">
          <cell r="T1295">
            <v>10</v>
          </cell>
        </row>
        <row r="1296">
          <cell r="T1296">
            <v>10</v>
          </cell>
        </row>
        <row r="1297">
          <cell r="T1297">
            <v>10</v>
          </cell>
        </row>
        <row r="1298">
          <cell r="T1298">
            <v>10</v>
          </cell>
        </row>
        <row r="1299">
          <cell r="T1299">
            <v>10</v>
          </cell>
        </row>
        <row r="1300">
          <cell r="T1300">
            <v>10</v>
          </cell>
        </row>
        <row r="1301">
          <cell r="T1301">
            <v>10</v>
          </cell>
        </row>
        <row r="1302">
          <cell r="T1302">
            <v>10</v>
          </cell>
        </row>
        <row r="1303">
          <cell r="T1303">
            <v>10</v>
          </cell>
        </row>
        <row r="1304">
          <cell r="T1304">
            <v>10</v>
          </cell>
        </row>
        <row r="1305">
          <cell r="T1305">
            <v>10</v>
          </cell>
        </row>
        <row r="1306">
          <cell r="T1306">
            <v>10</v>
          </cell>
        </row>
        <row r="1307">
          <cell r="T1307">
            <v>10</v>
          </cell>
        </row>
        <row r="1308">
          <cell r="T1308">
            <v>10</v>
          </cell>
        </row>
        <row r="1309">
          <cell r="T1309">
            <v>10</v>
          </cell>
        </row>
        <row r="1310">
          <cell r="T1310">
            <v>10</v>
          </cell>
        </row>
        <row r="1311">
          <cell r="T1311">
            <v>10</v>
          </cell>
        </row>
        <row r="1312">
          <cell r="T1312">
            <v>10</v>
          </cell>
        </row>
        <row r="1313">
          <cell r="T1313">
            <v>10</v>
          </cell>
        </row>
        <row r="1314">
          <cell r="T1314">
            <v>10</v>
          </cell>
        </row>
        <row r="1315">
          <cell r="T1315">
            <v>10</v>
          </cell>
        </row>
        <row r="1316">
          <cell r="T1316">
            <v>10</v>
          </cell>
        </row>
        <row r="1317">
          <cell r="T1317">
            <v>10</v>
          </cell>
        </row>
        <row r="1318">
          <cell r="T1318">
            <v>10</v>
          </cell>
        </row>
        <row r="1319">
          <cell r="T1319">
            <v>10</v>
          </cell>
        </row>
        <row r="1320">
          <cell r="T1320">
            <v>10</v>
          </cell>
        </row>
        <row r="1321">
          <cell r="T1321">
            <v>10</v>
          </cell>
        </row>
        <row r="1322">
          <cell r="T1322">
            <v>10</v>
          </cell>
        </row>
        <row r="1323">
          <cell r="T1323">
            <v>10</v>
          </cell>
        </row>
        <row r="1324">
          <cell r="T1324">
            <v>10</v>
          </cell>
        </row>
        <row r="1325">
          <cell r="T1325">
            <v>10</v>
          </cell>
        </row>
        <row r="1326">
          <cell r="T1326">
            <v>10</v>
          </cell>
        </row>
        <row r="1327">
          <cell r="T1327">
            <v>10</v>
          </cell>
        </row>
        <row r="1328">
          <cell r="T1328">
            <v>10</v>
          </cell>
        </row>
        <row r="1329">
          <cell r="T1329">
            <v>10</v>
          </cell>
        </row>
        <row r="1330">
          <cell r="T1330">
            <v>10</v>
          </cell>
        </row>
        <row r="1331">
          <cell r="T1331">
            <v>10</v>
          </cell>
        </row>
        <row r="1332">
          <cell r="T1332">
            <v>10</v>
          </cell>
        </row>
        <row r="1333">
          <cell r="T1333">
            <v>10</v>
          </cell>
        </row>
        <row r="1334">
          <cell r="T1334">
            <v>10</v>
          </cell>
        </row>
        <row r="1335">
          <cell r="T1335">
            <v>10</v>
          </cell>
        </row>
        <row r="1336">
          <cell r="T1336">
            <v>10</v>
          </cell>
        </row>
        <row r="1337">
          <cell r="T1337">
            <v>10</v>
          </cell>
        </row>
        <row r="1338">
          <cell r="T1338">
            <v>10</v>
          </cell>
        </row>
        <row r="1339">
          <cell r="T1339">
            <v>10</v>
          </cell>
        </row>
        <row r="1340">
          <cell r="T1340">
            <v>10</v>
          </cell>
        </row>
        <row r="1341">
          <cell r="T1341">
            <v>10</v>
          </cell>
        </row>
        <row r="1342">
          <cell r="T1342">
            <v>10</v>
          </cell>
        </row>
        <row r="1343">
          <cell r="T1343">
            <v>10</v>
          </cell>
        </row>
        <row r="1344">
          <cell r="T1344">
            <v>10</v>
          </cell>
        </row>
        <row r="1345">
          <cell r="T1345">
            <v>10</v>
          </cell>
        </row>
        <row r="1346">
          <cell r="T1346">
            <v>10</v>
          </cell>
        </row>
        <row r="1347">
          <cell r="T1347">
            <v>10</v>
          </cell>
        </row>
        <row r="1348">
          <cell r="T1348">
            <v>10</v>
          </cell>
        </row>
        <row r="1349">
          <cell r="T1349">
            <v>10</v>
          </cell>
        </row>
        <row r="1350">
          <cell r="T1350">
            <v>10</v>
          </cell>
        </row>
        <row r="1351">
          <cell r="T1351">
            <v>10</v>
          </cell>
        </row>
        <row r="1352">
          <cell r="T1352">
            <v>10</v>
          </cell>
        </row>
        <row r="1353">
          <cell r="T1353">
            <v>10</v>
          </cell>
        </row>
        <row r="1354">
          <cell r="T1354">
            <v>10</v>
          </cell>
        </row>
        <row r="1355">
          <cell r="T1355">
            <v>10</v>
          </cell>
        </row>
        <row r="1356">
          <cell r="T1356">
            <v>10</v>
          </cell>
        </row>
        <row r="1357">
          <cell r="T1357">
            <v>10</v>
          </cell>
        </row>
        <row r="1358">
          <cell r="T1358">
            <v>10</v>
          </cell>
        </row>
        <row r="1359">
          <cell r="T1359">
            <v>10</v>
          </cell>
        </row>
        <row r="1360">
          <cell r="T1360">
            <v>10</v>
          </cell>
        </row>
        <row r="1361">
          <cell r="T1361">
            <v>10</v>
          </cell>
        </row>
        <row r="1362">
          <cell r="T1362">
            <v>10</v>
          </cell>
        </row>
        <row r="1363">
          <cell r="T1363">
            <v>10</v>
          </cell>
        </row>
        <row r="1364">
          <cell r="T1364">
            <v>10</v>
          </cell>
        </row>
        <row r="1365">
          <cell r="T1365">
            <v>10</v>
          </cell>
        </row>
        <row r="1366">
          <cell r="T1366">
            <v>10</v>
          </cell>
        </row>
        <row r="1367">
          <cell r="T1367">
            <v>10</v>
          </cell>
        </row>
        <row r="1368">
          <cell r="T1368">
            <v>10</v>
          </cell>
        </row>
        <row r="1369">
          <cell r="T1369">
            <v>10</v>
          </cell>
        </row>
        <row r="1370">
          <cell r="T1370">
            <v>10</v>
          </cell>
        </row>
        <row r="1371">
          <cell r="T1371">
            <v>10</v>
          </cell>
        </row>
        <row r="1372">
          <cell r="T1372">
            <v>10</v>
          </cell>
        </row>
        <row r="1373">
          <cell r="T1373">
            <v>10</v>
          </cell>
        </row>
        <row r="1374">
          <cell r="T1374">
            <v>10</v>
          </cell>
        </row>
        <row r="1375">
          <cell r="T1375">
            <v>10</v>
          </cell>
        </row>
        <row r="1376">
          <cell r="T1376">
            <v>10</v>
          </cell>
        </row>
        <row r="1377">
          <cell r="T1377">
            <v>10</v>
          </cell>
        </row>
        <row r="1378">
          <cell r="T1378">
            <v>10</v>
          </cell>
        </row>
        <row r="1379">
          <cell r="T1379">
            <v>10</v>
          </cell>
        </row>
        <row r="1380">
          <cell r="T1380">
            <v>10</v>
          </cell>
        </row>
        <row r="1381">
          <cell r="T1381">
            <v>10</v>
          </cell>
        </row>
        <row r="1382">
          <cell r="T1382">
            <v>10</v>
          </cell>
        </row>
        <row r="1383">
          <cell r="T1383">
            <v>10</v>
          </cell>
        </row>
        <row r="1384">
          <cell r="T1384">
            <v>10</v>
          </cell>
        </row>
        <row r="1385">
          <cell r="T1385">
            <v>10</v>
          </cell>
        </row>
        <row r="1386">
          <cell r="T1386">
            <v>10</v>
          </cell>
        </row>
        <row r="1387">
          <cell r="T1387">
            <v>10</v>
          </cell>
        </row>
        <row r="1388">
          <cell r="T1388">
            <v>10</v>
          </cell>
        </row>
        <row r="1389">
          <cell r="T1389">
            <v>10</v>
          </cell>
        </row>
        <row r="1390">
          <cell r="T1390">
            <v>10</v>
          </cell>
        </row>
        <row r="1391">
          <cell r="T1391">
            <v>10</v>
          </cell>
        </row>
        <row r="1392">
          <cell r="T1392">
            <v>10</v>
          </cell>
        </row>
        <row r="1393">
          <cell r="T1393">
            <v>10</v>
          </cell>
        </row>
        <row r="1394">
          <cell r="T1394">
            <v>10</v>
          </cell>
        </row>
        <row r="1395">
          <cell r="T1395">
            <v>10</v>
          </cell>
        </row>
        <row r="1396">
          <cell r="T1396">
            <v>10</v>
          </cell>
        </row>
        <row r="1397">
          <cell r="T1397">
            <v>10</v>
          </cell>
        </row>
        <row r="1398">
          <cell r="T1398">
            <v>10</v>
          </cell>
        </row>
        <row r="1399">
          <cell r="T1399">
            <v>10</v>
          </cell>
        </row>
        <row r="1400">
          <cell r="T1400">
            <v>10</v>
          </cell>
        </row>
        <row r="1401">
          <cell r="T1401">
            <v>10</v>
          </cell>
        </row>
        <row r="1402">
          <cell r="T1402">
            <v>10</v>
          </cell>
        </row>
        <row r="1403">
          <cell r="T1403">
            <v>10</v>
          </cell>
        </row>
        <row r="1404">
          <cell r="T1404">
            <v>10</v>
          </cell>
        </row>
        <row r="1405">
          <cell r="T1405">
            <v>10</v>
          </cell>
        </row>
        <row r="1406">
          <cell r="T1406">
            <v>10</v>
          </cell>
        </row>
        <row r="1407">
          <cell r="T1407">
            <v>10</v>
          </cell>
        </row>
        <row r="1408">
          <cell r="T1408">
            <v>10</v>
          </cell>
        </row>
        <row r="1409">
          <cell r="T1409">
            <v>10</v>
          </cell>
        </row>
        <row r="1410">
          <cell r="T1410">
            <v>10</v>
          </cell>
        </row>
        <row r="1411">
          <cell r="T1411">
            <v>10</v>
          </cell>
        </row>
        <row r="1412">
          <cell r="T1412">
            <v>10</v>
          </cell>
        </row>
        <row r="1413">
          <cell r="T1413">
            <v>10</v>
          </cell>
        </row>
        <row r="1414">
          <cell r="T1414">
            <v>10</v>
          </cell>
        </row>
        <row r="1415">
          <cell r="T1415">
            <v>10</v>
          </cell>
        </row>
        <row r="1416">
          <cell r="T1416">
            <v>10</v>
          </cell>
        </row>
        <row r="1417">
          <cell r="T1417">
            <v>10</v>
          </cell>
        </row>
        <row r="1418">
          <cell r="T1418">
            <v>10</v>
          </cell>
        </row>
        <row r="1419">
          <cell r="T1419">
            <v>10</v>
          </cell>
        </row>
        <row r="1420">
          <cell r="T1420">
            <v>10</v>
          </cell>
        </row>
        <row r="1421">
          <cell r="T1421">
            <v>10</v>
          </cell>
        </row>
        <row r="1422">
          <cell r="T1422">
            <v>10</v>
          </cell>
        </row>
        <row r="1423">
          <cell r="T1423">
            <v>10</v>
          </cell>
        </row>
        <row r="1424">
          <cell r="T1424">
            <v>10</v>
          </cell>
        </row>
        <row r="1425">
          <cell r="T1425">
            <v>10</v>
          </cell>
        </row>
        <row r="1426">
          <cell r="T1426">
            <v>10</v>
          </cell>
        </row>
        <row r="1427">
          <cell r="T1427">
            <v>10</v>
          </cell>
        </row>
        <row r="1428">
          <cell r="T1428">
            <v>10</v>
          </cell>
        </row>
        <row r="1429">
          <cell r="T1429">
            <v>10</v>
          </cell>
        </row>
        <row r="1430">
          <cell r="T1430">
            <v>10</v>
          </cell>
        </row>
        <row r="1431">
          <cell r="T1431">
            <v>10</v>
          </cell>
        </row>
        <row r="1432">
          <cell r="T1432">
            <v>10</v>
          </cell>
        </row>
        <row r="1433">
          <cell r="T1433">
            <v>10</v>
          </cell>
        </row>
        <row r="1434">
          <cell r="T1434">
            <v>10</v>
          </cell>
        </row>
        <row r="1435">
          <cell r="T1435">
            <v>10</v>
          </cell>
        </row>
        <row r="1436">
          <cell r="T1436">
            <v>10</v>
          </cell>
        </row>
        <row r="1437">
          <cell r="T1437">
            <v>10</v>
          </cell>
        </row>
        <row r="1438">
          <cell r="T1438">
            <v>10</v>
          </cell>
        </row>
        <row r="1439">
          <cell r="T1439">
            <v>10</v>
          </cell>
        </row>
        <row r="1440">
          <cell r="T1440">
            <v>10</v>
          </cell>
        </row>
        <row r="1441">
          <cell r="T1441">
            <v>10</v>
          </cell>
        </row>
        <row r="1442">
          <cell r="T1442">
            <v>10</v>
          </cell>
        </row>
        <row r="1443">
          <cell r="T1443">
            <v>10</v>
          </cell>
        </row>
        <row r="1444">
          <cell r="T1444">
            <v>10</v>
          </cell>
        </row>
        <row r="1445">
          <cell r="T1445">
            <v>10</v>
          </cell>
        </row>
        <row r="1446">
          <cell r="T1446">
            <v>10</v>
          </cell>
        </row>
        <row r="1447">
          <cell r="T1447">
            <v>10</v>
          </cell>
        </row>
        <row r="1448">
          <cell r="T1448">
            <v>10</v>
          </cell>
        </row>
        <row r="1449">
          <cell r="T1449">
            <v>10</v>
          </cell>
        </row>
        <row r="1450">
          <cell r="T1450">
            <v>10</v>
          </cell>
        </row>
        <row r="1451">
          <cell r="T1451">
            <v>10</v>
          </cell>
        </row>
        <row r="1452">
          <cell r="T1452">
            <v>10</v>
          </cell>
        </row>
        <row r="1453">
          <cell r="T1453">
            <v>10</v>
          </cell>
        </row>
        <row r="1454">
          <cell r="T1454">
            <v>10</v>
          </cell>
        </row>
        <row r="1455">
          <cell r="T1455">
            <v>10</v>
          </cell>
        </row>
        <row r="1456">
          <cell r="T1456">
            <v>10</v>
          </cell>
        </row>
        <row r="1457">
          <cell r="T1457">
            <v>10</v>
          </cell>
        </row>
        <row r="1458">
          <cell r="T1458">
            <v>10</v>
          </cell>
        </row>
        <row r="1459">
          <cell r="T1459">
            <v>10</v>
          </cell>
        </row>
        <row r="1460">
          <cell r="T1460">
            <v>10</v>
          </cell>
        </row>
        <row r="1461">
          <cell r="T1461">
            <v>10</v>
          </cell>
        </row>
        <row r="1462">
          <cell r="T1462">
            <v>10</v>
          </cell>
        </row>
        <row r="1463">
          <cell r="T1463">
            <v>10</v>
          </cell>
        </row>
        <row r="1464">
          <cell r="T1464">
            <v>10</v>
          </cell>
        </row>
        <row r="1465">
          <cell r="T1465">
            <v>10</v>
          </cell>
        </row>
        <row r="1466">
          <cell r="T1466">
            <v>10</v>
          </cell>
        </row>
        <row r="1467">
          <cell r="T1467">
            <v>10</v>
          </cell>
        </row>
        <row r="1468">
          <cell r="T1468">
            <v>10</v>
          </cell>
        </row>
        <row r="1469">
          <cell r="T1469">
            <v>10</v>
          </cell>
        </row>
        <row r="1470">
          <cell r="T1470">
            <v>10</v>
          </cell>
        </row>
        <row r="1471">
          <cell r="T1471">
            <v>10</v>
          </cell>
        </row>
        <row r="1472">
          <cell r="T1472">
            <v>10</v>
          </cell>
        </row>
        <row r="1473">
          <cell r="T1473">
            <v>10</v>
          </cell>
        </row>
        <row r="1474">
          <cell r="T1474">
            <v>10</v>
          </cell>
        </row>
        <row r="1475">
          <cell r="T1475">
            <v>10</v>
          </cell>
        </row>
        <row r="1476">
          <cell r="T1476">
            <v>10</v>
          </cell>
        </row>
        <row r="1477">
          <cell r="T1477">
            <v>10</v>
          </cell>
        </row>
        <row r="1478">
          <cell r="T1478">
            <v>10</v>
          </cell>
        </row>
        <row r="1479">
          <cell r="T1479">
            <v>10</v>
          </cell>
        </row>
        <row r="1480">
          <cell r="T1480">
            <v>10</v>
          </cell>
        </row>
        <row r="1481">
          <cell r="T1481">
            <v>10</v>
          </cell>
        </row>
        <row r="1482">
          <cell r="T1482">
            <v>10</v>
          </cell>
        </row>
        <row r="1483">
          <cell r="T1483">
            <v>10</v>
          </cell>
        </row>
        <row r="1484">
          <cell r="T1484">
            <v>10</v>
          </cell>
        </row>
        <row r="1485">
          <cell r="T1485">
            <v>10</v>
          </cell>
        </row>
        <row r="1486">
          <cell r="T1486">
            <v>10</v>
          </cell>
        </row>
        <row r="1487">
          <cell r="T1487">
            <v>10</v>
          </cell>
        </row>
        <row r="1488">
          <cell r="T1488">
            <v>10</v>
          </cell>
        </row>
        <row r="1489">
          <cell r="T1489">
            <v>10</v>
          </cell>
        </row>
        <row r="1490">
          <cell r="T1490">
            <v>10</v>
          </cell>
        </row>
        <row r="1491">
          <cell r="T1491">
            <v>10</v>
          </cell>
        </row>
        <row r="1492">
          <cell r="T1492">
            <v>10</v>
          </cell>
        </row>
        <row r="1493">
          <cell r="T1493">
            <v>10</v>
          </cell>
        </row>
        <row r="1494">
          <cell r="T1494">
            <v>10</v>
          </cell>
        </row>
        <row r="1495">
          <cell r="T1495">
            <v>10</v>
          </cell>
        </row>
        <row r="1496">
          <cell r="T1496">
            <v>10</v>
          </cell>
        </row>
        <row r="1497">
          <cell r="T1497">
            <v>10</v>
          </cell>
        </row>
        <row r="1498">
          <cell r="T1498">
            <v>10</v>
          </cell>
        </row>
        <row r="1499">
          <cell r="T1499">
            <v>10</v>
          </cell>
        </row>
        <row r="1500">
          <cell r="T1500">
            <v>10</v>
          </cell>
        </row>
        <row r="1501">
          <cell r="T1501">
            <v>10</v>
          </cell>
        </row>
        <row r="1502">
          <cell r="T1502">
            <v>10</v>
          </cell>
        </row>
        <row r="1503">
          <cell r="T1503">
            <v>10</v>
          </cell>
        </row>
        <row r="1504">
          <cell r="T1504">
            <v>10</v>
          </cell>
        </row>
        <row r="1505">
          <cell r="T1505">
            <v>10</v>
          </cell>
        </row>
        <row r="1506">
          <cell r="T1506">
            <v>10</v>
          </cell>
        </row>
        <row r="1507">
          <cell r="T1507">
            <v>10</v>
          </cell>
        </row>
        <row r="1508">
          <cell r="T1508">
            <v>10</v>
          </cell>
        </row>
        <row r="1509">
          <cell r="T1509">
            <v>10</v>
          </cell>
        </row>
        <row r="1510">
          <cell r="T1510">
            <v>10</v>
          </cell>
        </row>
        <row r="1511">
          <cell r="T1511">
            <v>10</v>
          </cell>
        </row>
        <row r="1512">
          <cell r="T1512">
            <v>10</v>
          </cell>
        </row>
        <row r="1513">
          <cell r="T1513">
            <v>10</v>
          </cell>
        </row>
        <row r="1514">
          <cell r="T1514">
            <v>10</v>
          </cell>
        </row>
        <row r="1515">
          <cell r="T1515">
            <v>10</v>
          </cell>
        </row>
        <row r="1516">
          <cell r="T1516">
            <v>10</v>
          </cell>
        </row>
        <row r="1517">
          <cell r="T1517">
            <v>10</v>
          </cell>
        </row>
        <row r="1518">
          <cell r="T1518">
            <v>10</v>
          </cell>
        </row>
        <row r="1519">
          <cell r="T1519">
            <v>10</v>
          </cell>
        </row>
        <row r="1520">
          <cell r="T1520">
            <v>10</v>
          </cell>
        </row>
        <row r="1521">
          <cell r="T1521">
            <v>10</v>
          </cell>
        </row>
        <row r="1522">
          <cell r="T1522">
            <v>10</v>
          </cell>
        </row>
        <row r="1523">
          <cell r="T1523">
            <v>10</v>
          </cell>
        </row>
        <row r="1524">
          <cell r="T1524">
            <v>10</v>
          </cell>
        </row>
        <row r="1525">
          <cell r="T1525">
            <v>10</v>
          </cell>
        </row>
        <row r="1526">
          <cell r="T1526">
            <v>10</v>
          </cell>
        </row>
        <row r="1527">
          <cell r="T1527">
            <v>10</v>
          </cell>
        </row>
        <row r="1528">
          <cell r="T1528">
            <v>10</v>
          </cell>
        </row>
        <row r="1529">
          <cell r="T1529">
            <v>10</v>
          </cell>
        </row>
        <row r="1530">
          <cell r="T1530">
            <v>10</v>
          </cell>
        </row>
        <row r="1531">
          <cell r="T1531">
            <v>10</v>
          </cell>
        </row>
        <row r="1532">
          <cell r="T1532">
            <v>10</v>
          </cell>
        </row>
        <row r="1533">
          <cell r="T1533">
            <v>10</v>
          </cell>
        </row>
        <row r="1534">
          <cell r="T1534">
            <v>10</v>
          </cell>
        </row>
        <row r="1535">
          <cell r="T1535">
            <v>10</v>
          </cell>
        </row>
        <row r="1536">
          <cell r="T1536">
            <v>10</v>
          </cell>
        </row>
        <row r="1537">
          <cell r="T1537">
            <v>10</v>
          </cell>
        </row>
        <row r="1538">
          <cell r="T1538">
            <v>10</v>
          </cell>
        </row>
        <row r="1539">
          <cell r="T1539">
            <v>10</v>
          </cell>
        </row>
        <row r="1540">
          <cell r="T1540">
            <v>10</v>
          </cell>
        </row>
        <row r="1541">
          <cell r="T1541">
            <v>10</v>
          </cell>
        </row>
        <row r="1542">
          <cell r="T1542">
            <v>10</v>
          </cell>
        </row>
        <row r="1543">
          <cell r="T1543">
            <v>10</v>
          </cell>
        </row>
        <row r="1544">
          <cell r="T1544">
            <v>10</v>
          </cell>
        </row>
        <row r="1545">
          <cell r="T1545">
            <v>10</v>
          </cell>
        </row>
        <row r="1546">
          <cell r="T1546">
            <v>10</v>
          </cell>
        </row>
        <row r="1547">
          <cell r="T1547">
            <v>10</v>
          </cell>
        </row>
        <row r="1548">
          <cell r="T1548">
            <v>10</v>
          </cell>
        </row>
        <row r="1549">
          <cell r="T1549">
            <v>10</v>
          </cell>
        </row>
        <row r="1550">
          <cell r="T1550">
            <v>10</v>
          </cell>
        </row>
        <row r="1551">
          <cell r="T1551">
            <v>10</v>
          </cell>
        </row>
        <row r="1552">
          <cell r="T1552">
            <v>10</v>
          </cell>
        </row>
        <row r="1553">
          <cell r="T1553">
            <v>10</v>
          </cell>
        </row>
        <row r="1554">
          <cell r="T1554">
            <v>10</v>
          </cell>
        </row>
        <row r="1555">
          <cell r="T1555">
            <v>10</v>
          </cell>
        </row>
        <row r="1556">
          <cell r="T1556">
            <v>10</v>
          </cell>
        </row>
        <row r="1557">
          <cell r="T1557">
            <v>10</v>
          </cell>
        </row>
        <row r="1558">
          <cell r="T1558">
            <v>10</v>
          </cell>
        </row>
        <row r="1559">
          <cell r="T1559">
            <v>10</v>
          </cell>
        </row>
        <row r="1560">
          <cell r="T1560">
            <v>10</v>
          </cell>
        </row>
        <row r="1561">
          <cell r="T1561">
            <v>10</v>
          </cell>
        </row>
        <row r="1562">
          <cell r="T1562">
            <v>10</v>
          </cell>
        </row>
        <row r="1563">
          <cell r="T1563">
            <v>10</v>
          </cell>
        </row>
        <row r="1564">
          <cell r="T1564">
            <v>10</v>
          </cell>
        </row>
        <row r="1565">
          <cell r="T1565">
            <v>10</v>
          </cell>
        </row>
        <row r="1566">
          <cell r="T1566">
            <v>10</v>
          </cell>
        </row>
        <row r="1567">
          <cell r="T1567">
            <v>10</v>
          </cell>
        </row>
        <row r="1568">
          <cell r="T1568">
            <v>10</v>
          </cell>
        </row>
        <row r="1569">
          <cell r="T1569">
            <v>10</v>
          </cell>
        </row>
        <row r="1570">
          <cell r="T1570">
            <v>10</v>
          </cell>
        </row>
        <row r="1571">
          <cell r="T1571">
            <v>10</v>
          </cell>
        </row>
        <row r="1572">
          <cell r="T1572">
            <v>10</v>
          </cell>
        </row>
        <row r="1573">
          <cell r="T1573">
            <v>10</v>
          </cell>
        </row>
        <row r="1574">
          <cell r="T1574">
            <v>10</v>
          </cell>
        </row>
        <row r="1575">
          <cell r="T1575">
            <v>10</v>
          </cell>
        </row>
        <row r="1576">
          <cell r="T1576">
            <v>10</v>
          </cell>
        </row>
        <row r="1577">
          <cell r="T1577">
            <v>10</v>
          </cell>
        </row>
        <row r="1578">
          <cell r="T1578">
            <v>10</v>
          </cell>
        </row>
        <row r="1579">
          <cell r="T1579">
            <v>10</v>
          </cell>
        </row>
        <row r="1580">
          <cell r="T1580">
            <v>10</v>
          </cell>
        </row>
        <row r="1581">
          <cell r="T1581">
            <v>10</v>
          </cell>
        </row>
        <row r="1582">
          <cell r="T1582">
            <v>10</v>
          </cell>
        </row>
        <row r="1583">
          <cell r="T1583">
            <v>10</v>
          </cell>
        </row>
        <row r="1584">
          <cell r="T1584">
            <v>10</v>
          </cell>
        </row>
        <row r="1585">
          <cell r="T1585">
            <v>10</v>
          </cell>
        </row>
        <row r="1586">
          <cell r="T1586">
            <v>10</v>
          </cell>
        </row>
        <row r="1587">
          <cell r="T1587">
            <v>10</v>
          </cell>
        </row>
        <row r="1588">
          <cell r="T1588">
            <v>10</v>
          </cell>
        </row>
        <row r="1589">
          <cell r="T1589">
            <v>10</v>
          </cell>
        </row>
        <row r="1590">
          <cell r="T1590">
            <v>10</v>
          </cell>
        </row>
        <row r="1591">
          <cell r="T1591">
            <v>10</v>
          </cell>
        </row>
        <row r="1592">
          <cell r="T1592">
            <v>10</v>
          </cell>
        </row>
        <row r="1593">
          <cell r="T1593">
            <v>10</v>
          </cell>
        </row>
        <row r="1594">
          <cell r="T1594">
            <v>10</v>
          </cell>
        </row>
        <row r="1595">
          <cell r="T1595">
            <v>10</v>
          </cell>
        </row>
        <row r="1596">
          <cell r="T1596">
            <v>10</v>
          </cell>
        </row>
        <row r="1597">
          <cell r="T1597">
            <v>10</v>
          </cell>
        </row>
        <row r="1598">
          <cell r="T1598">
            <v>10</v>
          </cell>
        </row>
        <row r="1599">
          <cell r="T1599">
            <v>10</v>
          </cell>
        </row>
        <row r="1600">
          <cell r="T1600">
            <v>10</v>
          </cell>
        </row>
        <row r="1601">
          <cell r="T1601">
            <v>10</v>
          </cell>
        </row>
        <row r="1602">
          <cell r="T1602">
            <v>10</v>
          </cell>
        </row>
        <row r="1603">
          <cell r="T1603">
            <v>10</v>
          </cell>
        </row>
        <row r="1604">
          <cell r="T1604">
            <v>10</v>
          </cell>
        </row>
        <row r="1605">
          <cell r="T1605">
            <v>10</v>
          </cell>
        </row>
        <row r="1606">
          <cell r="T1606">
            <v>10</v>
          </cell>
        </row>
        <row r="1607">
          <cell r="T1607">
            <v>10</v>
          </cell>
        </row>
        <row r="1608">
          <cell r="T1608">
            <v>10</v>
          </cell>
        </row>
        <row r="1609">
          <cell r="T1609">
            <v>10</v>
          </cell>
        </row>
        <row r="1610">
          <cell r="T1610">
            <v>10</v>
          </cell>
        </row>
        <row r="1611">
          <cell r="T1611">
            <v>10</v>
          </cell>
        </row>
        <row r="1612">
          <cell r="T1612">
            <v>10</v>
          </cell>
        </row>
        <row r="1613">
          <cell r="T1613">
            <v>10</v>
          </cell>
        </row>
        <row r="1614">
          <cell r="T1614">
            <v>10</v>
          </cell>
        </row>
        <row r="1615">
          <cell r="T1615">
            <v>10</v>
          </cell>
        </row>
        <row r="1616">
          <cell r="T1616">
            <v>10</v>
          </cell>
        </row>
        <row r="1617">
          <cell r="T1617">
            <v>10</v>
          </cell>
        </row>
        <row r="1618">
          <cell r="T1618">
            <v>10</v>
          </cell>
        </row>
        <row r="1619">
          <cell r="T1619">
            <v>10</v>
          </cell>
        </row>
        <row r="1620">
          <cell r="T1620">
            <v>10</v>
          </cell>
        </row>
        <row r="1621">
          <cell r="T1621">
            <v>10</v>
          </cell>
        </row>
        <row r="1622">
          <cell r="T1622">
            <v>10</v>
          </cell>
        </row>
        <row r="1623">
          <cell r="T1623">
            <v>10</v>
          </cell>
        </row>
        <row r="1624">
          <cell r="T1624">
            <v>10</v>
          </cell>
        </row>
        <row r="1625">
          <cell r="T1625">
            <v>10</v>
          </cell>
        </row>
        <row r="1626">
          <cell r="T1626">
            <v>10</v>
          </cell>
        </row>
        <row r="1627">
          <cell r="T1627">
            <v>10</v>
          </cell>
        </row>
        <row r="1628">
          <cell r="T1628">
            <v>10</v>
          </cell>
        </row>
        <row r="1629">
          <cell r="T1629">
            <v>10</v>
          </cell>
        </row>
        <row r="1630">
          <cell r="T1630">
            <v>10</v>
          </cell>
        </row>
        <row r="1631">
          <cell r="T1631">
            <v>10</v>
          </cell>
        </row>
        <row r="1632">
          <cell r="T1632">
            <v>10</v>
          </cell>
        </row>
        <row r="1633">
          <cell r="T1633">
            <v>10</v>
          </cell>
        </row>
        <row r="1634">
          <cell r="T1634">
            <v>10</v>
          </cell>
        </row>
        <row r="1635">
          <cell r="T1635">
            <v>10</v>
          </cell>
        </row>
        <row r="1636">
          <cell r="T1636">
            <v>10</v>
          </cell>
        </row>
        <row r="1637">
          <cell r="T1637">
            <v>10</v>
          </cell>
        </row>
        <row r="1638">
          <cell r="T1638">
            <v>10</v>
          </cell>
        </row>
        <row r="1639">
          <cell r="T1639">
            <v>10</v>
          </cell>
        </row>
        <row r="1640">
          <cell r="T1640">
            <v>10</v>
          </cell>
        </row>
        <row r="1641">
          <cell r="T1641">
            <v>10</v>
          </cell>
        </row>
        <row r="1642">
          <cell r="T1642">
            <v>10</v>
          </cell>
        </row>
        <row r="1643">
          <cell r="T1643">
            <v>10</v>
          </cell>
        </row>
        <row r="1644">
          <cell r="T1644">
            <v>10</v>
          </cell>
        </row>
        <row r="1645">
          <cell r="T1645">
            <v>10</v>
          </cell>
        </row>
        <row r="1646">
          <cell r="T1646">
            <v>10</v>
          </cell>
        </row>
        <row r="1647">
          <cell r="T1647">
            <v>10</v>
          </cell>
        </row>
        <row r="1648">
          <cell r="T1648">
            <v>10</v>
          </cell>
        </row>
        <row r="1649">
          <cell r="T1649">
            <v>10</v>
          </cell>
        </row>
        <row r="1650">
          <cell r="T1650">
            <v>10</v>
          </cell>
        </row>
        <row r="1651">
          <cell r="T1651">
            <v>10</v>
          </cell>
        </row>
        <row r="1652">
          <cell r="T1652">
            <v>10</v>
          </cell>
        </row>
        <row r="1653">
          <cell r="T1653">
            <v>10</v>
          </cell>
        </row>
        <row r="1654">
          <cell r="T1654">
            <v>10</v>
          </cell>
        </row>
        <row r="1655">
          <cell r="T1655">
            <v>10</v>
          </cell>
        </row>
        <row r="1656">
          <cell r="T1656">
            <v>10</v>
          </cell>
        </row>
        <row r="1657">
          <cell r="T1657">
            <v>10</v>
          </cell>
        </row>
        <row r="1658">
          <cell r="T1658">
            <v>10</v>
          </cell>
        </row>
        <row r="1659">
          <cell r="T1659">
            <v>10</v>
          </cell>
        </row>
        <row r="1660">
          <cell r="T1660">
            <v>10</v>
          </cell>
        </row>
        <row r="1661">
          <cell r="T1661">
            <v>10</v>
          </cell>
        </row>
        <row r="1662">
          <cell r="T1662">
            <v>10</v>
          </cell>
        </row>
        <row r="1663">
          <cell r="T1663">
            <v>10</v>
          </cell>
        </row>
        <row r="1664">
          <cell r="T1664">
            <v>10</v>
          </cell>
        </row>
        <row r="1665">
          <cell r="T1665">
            <v>10</v>
          </cell>
        </row>
        <row r="1666">
          <cell r="T1666">
            <v>10</v>
          </cell>
        </row>
        <row r="1667">
          <cell r="T1667">
            <v>10</v>
          </cell>
        </row>
        <row r="1668">
          <cell r="T1668">
            <v>10</v>
          </cell>
        </row>
        <row r="1669">
          <cell r="T1669">
            <v>10</v>
          </cell>
        </row>
        <row r="1670">
          <cell r="T1670">
            <v>10</v>
          </cell>
        </row>
        <row r="1671">
          <cell r="T1671">
            <v>10</v>
          </cell>
        </row>
        <row r="1672">
          <cell r="T1672">
            <v>10</v>
          </cell>
        </row>
        <row r="1673">
          <cell r="T1673">
            <v>10</v>
          </cell>
        </row>
        <row r="1674">
          <cell r="T1674">
            <v>10</v>
          </cell>
        </row>
        <row r="1675">
          <cell r="T1675">
            <v>10</v>
          </cell>
        </row>
        <row r="1676">
          <cell r="T1676">
            <v>10</v>
          </cell>
        </row>
        <row r="1677">
          <cell r="T1677">
            <v>10</v>
          </cell>
        </row>
        <row r="1678">
          <cell r="T1678">
            <v>10</v>
          </cell>
        </row>
        <row r="1679">
          <cell r="T1679">
            <v>10</v>
          </cell>
        </row>
        <row r="1680">
          <cell r="T1680">
            <v>10</v>
          </cell>
        </row>
        <row r="1681">
          <cell r="T1681">
            <v>10</v>
          </cell>
        </row>
        <row r="1682">
          <cell r="T1682">
            <v>10</v>
          </cell>
        </row>
        <row r="1683">
          <cell r="T1683">
            <v>10</v>
          </cell>
        </row>
        <row r="1684">
          <cell r="T1684">
            <v>10</v>
          </cell>
        </row>
        <row r="1685">
          <cell r="T1685">
            <v>10</v>
          </cell>
        </row>
        <row r="1686">
          <cell r="T1686">
            <v>10</v>
          </cell>
        </row>
        <row r="1687">
          <cell r="T1687">
            <v>10</v>
          </cell>
        </row>
        <row r="1688">
          <cell r="T1688">
            <v>10</v>
          </cell>
        </row>
        <row r="1689">
          <cell r="T1689">
            <v>10</v>
          </cell>
        </row>
        <row r="1690">
          <cell r="T1690">
            <v>10</v>
          </cell>
        </row>
        <row r="1691">
          <cell r="T1691">
            <v>10</v>
          </cell>
        </row>
        <row r="1692">
          <cell r="T1692">
            <v>10</v>
          </cell>
        </row>
        <row r="1693">
          <cell r="T1693">
            <v>10</v>
          </cell>
        </row>
        <row r="1694">
          <cell r="T1694">
            <v>10</v>
          </cell>
        </row>
        <row r="1695">
          <cell r="T1695">
            <v>10</v>
          </cell>
        </row>
        <row r="1696">
          <cell r="T1696">
            <v>10</v>
          </cell>
        </row>
        <row r="1697">
          <cell r="T1697">
            <v>10</v>
          </cell>
        </row>
        <row r="1698">
          <cell r="T1698">
            <v>10</v>
          </cell>
        </row>
        <row r="1699">
          <cell r="T1699">
            <v>10</v>
          </cell>
        </row>
        <row r="1700">
          <cell r="T1700">
            <v>10</v>
          </cell>
        </row>
        <row r="1701">
          <cell r="T1701">
            <v>10</v>
          </cell>
        </row>
        <row r="1702">
          <cell r="T1702">
            <v>10</v>
          </cell>
        </row>
        <row r="1703">
          <cell r="T1703">
            <v>10</v>
          </cell>
        </row>
        <row r="1704">
          <cell r="T1704">
            <v>10</v>
          </cell>
        </row>
        <row r="1705">
          <cell r="T1705">
            <v>10</v>
          </cell>
        </row>
        <row r="1706">
          <cell r="T1706">
            <v>10</v>
          </cell>
        </row>
        <row r="1707">
          <cell r="T1707">
            <v>10</v>
          </cell>
        </row>
        <row r="1708">
          <cell r="T1708">
            <v>10</v>
          </cell>
        </row>
        <row r="1709">
          <cell r="T1709">
            <v>10</v>
          </cell>
        </row>
        <row r="1710">
          <cell r="T1710">
            <v>10</v>
          </cell>
        </row>
        <row r="1711">
          <cell r="T1711">
            <v>10</v>
          </cell>
        </row>
        <row r="1712">
          <cell r="T1712">
            <v>10</v>
          </cell>
        </row>
        <row r="1713">
          <cell r="T1713">
            <v>10</v>
          </cell>
        </row>
        <row r="1714">
          <cell r="T1714">
            <v>10</v>
          </cell>
        </row>
        <row r="1715">
          <cell r="T1715">
            <v>10</v>
          </cell>
        </row>
        <row r="1716">
          <cell r="T1716">
            <v>10</v>
          </cell>
        </row>
        <row r="1717">
          <cell r="T1717">
            <v>10</v>
          </cell>
        </row>
        <row r="1718">
          <cell r="T1718">
            <v>10</v>
          </cell>
        </row>
        <row r="1719">
          <cell r="T1719">
            <v>10</v>
          </cell>
        </row>
        <row r="1720">
          <cell r="T1720">
            <v>10</v>
          </cell>
        </row>
        <row r="1721">
          <cell r="T1721">
            <v>10</v>
          </cell>
        </row>
        <row r="1722">
          <cell r="T1722">
            <v>10</v>
          </cell>
        </row>
        <row r="1723">
          <cell r="T1723">
            <v>10</v>
          </cell>
        </row>
        <row r="1724">
          <cell r="T1724">
            <v>10</v>
          </cell>
        </row>
        <row r="1725">
          <cell r="T1725">
            <v>10</v>
          </cell>
        </row>
        <row r="1726">
          <cell r="T1726">
            <v>10</v>
          </cell>
        </row>
        <row r="1727">
          <cell r="T1727">
            <v>10</v>
          </cell>
        </row>
        <row r="1728">
          <cell r="T1728">
            <v>10</v>
          </cell>
        </row>
        <row r="1729">
          <cell r="T1729">
            <v>10</v>
          </cell>
        </row>
        <row r="1730">
          <cell r="T1730">
            <v>10</v>
          </cell>
        </row>
        <row r="1731">
          <cell r="T1731">
            <v>10</v>
          </cell>
        </row>
        <row r="1732">
          <cell r="T1732">
            <v>10</v>
          </cell>
        </row>
        <row r="1733">
          <cell r="T1733">
            <v>10</v>
          </cell>
        </row>
        <row r="1734">
          <cell r="T1734">
            <v>10</v>
          </cell>
        </row>
        <row r="1735">
          <cell r="T1735">
            <v>10</v>
          </cell>
        </row>
        <row r="1736">
          <cell r="T1736">
            <v>10</v>
          </cell>
        </row>
        <row r="1737">
          <cell r="T1737">
            <v>10</v>
          </cell>
        </row>
        <row r="1738">
          <cell r="T1738">
            <v>10</v>
          </cell>
        </row>
        <row r="1739">
          <cell r="T1739">
            <v>10</v>
          </cell>
        </row>
        <row r="1740">
          <cell r="T1740">
            <v>10</v>
          </cell>
        </row>
        <row r="1741">
          <cell r="T1741">
            <v>10</v>
          </cell>
        </row>
        <row r="1742">
          <cell r="T1742">
            <v>10</v>
          </cell>
        </row>
        <row r="1743">
          <cell r="T1743">
            <v>10</v>
          </cell>
        </row>
        <row r="1744">
          <cell r="T1744">
            <v>10</v>
          </cell>
        </row>
        <row r="1745">
          <cell r="T1745">
            <v>10</v>
          </cell>
        </row>
        <row r="1746">
          <cell r="T1746">
            <v>10</v>
          </cell>
        </row>
        <row r="1747">
          <cell r="T1747">
            <v>10</v>
          </cell>
        </row>
        <row r="1748">
          <cell r="T1748">
            <v>10</v>
          </cell>
        </row>
        <row r="1749">
          <cell r="T1749">
            <v>10</v>
          </cell>
        </row>
        <row r="1750">
          <cell r="T1750">
            <v>10</v>
          </cell>
        </row>
        <row r="1751">
          <cell r="T1751">
            <v>10</v>
          </cell>
        </row>
        <row r="1752">
          <cell r="T1752">
            <v>10</v>
          </cell>
        </row>
        <row r="1753">
          <cell r="T1753">
            <v>10</v>
          </cell>
        </row>
        <row r="1754">
          <cell r="T1754">
            <v>10</v>
          </cell>
        </row>
        <row r="1755">
          <cell r="T1755">
            <v>10</v>
          </cell>
        </row>
        <row r="1756">
          <cell r="T1756">
            <v>10</v>
          </cell>
        </row>
        <row r="1757">
          <cell r="T1757">
            <v>10</v>
          </cell>
        </row>
        <row r="1758">
          <cell r="T1758">
            <v>10</v>
          </cell>
        </row>
        <row r="1759">
          <cell r="T1759">
            <v>10</v>
          </cell>
        </row>
        <row r="1760">
          <cell r="T1760">
            <v>10</v>
          </cell>
        </row>
        <row r="1761">
          <cell r="T1761">
            <v>10</v>
          </cell>
        </row>
        <row r="1762">
          <cell r="T1762">
            <v>10</v>
          </cell>
        </row>
        <row r="1763">
          <cell r="T1763">
            <v>10</v>
          </cell>
        </row>
        <row r="1764">
          <cell r="T1764">
            <v>10</v>
          </cell>
        </row>
        <row r="1765">
          <cell r="T1765">
            <v>10</v>
          </cell>
        </row>
        <row r="1766">
          <cell r="T1766">
            <v>10</v>
          </cell>
        </row>
        <row r="1767">
          <cell r="T1767">
            <v>10</v>
          </cell>
        </row>
        <row r="1768">
          <cell r="T1768">
            <v>10</v>
          </cell>
        </row>
        <row r="1769">
          <cell r="T1769">
            <v>10</v>
          </cell>
        </row>
        <row r="1770">
          <cell r="T1770">
            <v>10</v>
          </cell>
        </row>
        <row r="1771">
          <cell r="T1771">
            <v>10</v>
          </cell>
        </row>
        <row r="1772">
          <cell r="T1772">
            <v>10</v>
          </cell>
        </row>
        <row r="1773">
          <cell r="T1773">
            <v>10</v>
          </cell>
        </row>
        <row r="1774">
          <cell r="T1774">
            <v>10</v>
          </cell>
        </row>
        <row r="1775">
          <cell r="T1775">
            <v>10</v>
          </cell>
        </row>
        <row r="1776">
          <cell r="T1776">
            <v>10</v>
          </cell>
        </row>
        <row r="1777">
          <cell r="T1777">
            <v>11</v>
          </cell>
        </row>
        <row r="1778">
          <cell r="T1778">
            <v>10</v>
          </cell>
        </row>
        <row r="1779">
          <cell r="T1779">
            <v>10</v>
          </cell>
        </row>
        <row r="1780">
          <cell r="T1780">
            <v>10</v>
          </cell>
        </row>
        <row r="1781">
          <cell r="T1781">
            <v>10</v>
          </cell>
        </row>
        <row r="1782">
          <cell r="T1782">
            <v>10</v>
          </cell>
        </row>
        <row r="1783">
          <cell r="T1783">
            <v>10</v>
          </cell>
        </row>
        <row r="1784">
          <cell r="T1784">
            <v>10</v>
          </cell>
        </row>
        <row r="1785">
          <cell r="T1785">
            <v>10</v>
          </cell>
        </row>
        <row r="1786">
          <cell r="T1786">
            <v>10</v>
          </cell>
        </row>
        <row r="1787">
          <cell r="T1787">
            <v>10</v>
          </cell>
        </row>
        <row r="1788">
          <cell r="T1788">
            <v>10</v>
          </cell>
        </row>
        <row r="1789">
          <cell r="T1789">
            <v>10</v>
          </cell>
        </row>
        <row r="1790">
          <cell r="T1790">
            <v>10</v>
          </cell>
        </row>
        <row r="1791">
          <cell r="T1791">
            <v>10</v>
          </cell>
        </row>
        <row r="1792">
          <cell r="T1792">
            <v>10</v>
          </cell>
        </row>
        <row r="1793">
          <cell r="T1793">
            <v>10</v>
          </cell>
        </row>
        <row r="1794">
          <cell r="T1794">
            <v>10</v>
          </cell>
        </row>
        <row r="1795">
          <cell r="T1795">
            <v>10</v>
          </cell>
        </row>
        <row r="1796">
          <cell r="T1796">
            <v>10</v>
          </cell>
        </row>
        <row r="1797">
          <cell r="T1797">
            <v>10</v>
          </cell>
        </row>
        <row r="1798">
          <cell r="T1798">
            <v>10</v>
          </cell>
        </row>
        <row r="1799">
          <cell r="T1799">
            <v>10</v>
          </cell>
        </row>
        <row r="1800">
          <cell r="T1800">
            <v>10</v>
          </cell>
        </row>
        <row r="1801">
          <cell r="T1801">
            <v>10</v>
          </cell>
        </row>
        <row r="1802">
          <cell r="T1802">
            <v>10</v>
          </cell>
        </row>
        <row r="1803">
          <cell r="T1803">
            <v>10</v>
          </cell>
        </row>
        <row r="1804">
          <cell r="T1804">
            <v>10</v>
          </cell>
        </row>
        <row r="1805">
          <cell r="T1805">
            <v>10</v>
          </cell>
        </row>
        <row r="1806">
          <cell r="T1806">
            <v>10</v>
          </cell>
        </row>
        <row r="1807">
          <cell r="T1807">
            <v>10</v>
          </cell>
        </row>
        <row r="1808">
          <cell r="T1808">
            <v>10</v>
          </cell>
        </row>
        <row r="1809">
          <cell r="T1809">
            <v>10</v>
          </cell>
        </row>
        <row r="1810">
          <cell r="T1810">
            <v>10</v>
          </cell>
        </row>
        <row r="1811">
          <cell r="T1811">
            <v>10</v>
          </cell>
        </row>
        <row r="1812">
          <cell r="T1812">
            <v>10</v>
          </cell>
        </row>
        <row r="1813">
          <cell r="T1813">
            <v>10</v>
          </cell>
        </row>
        <row r="1814">
          <cell r="T1814">
            <v>10</v>
          </cell>
        </row>
        <row r="1815">
          <cell r="T1815">
            <v>10</v>
          </cell>
        </row>
        <row r="1816">
          <cell r="T1816">
            <v>10</v>
          </cell>
        </row>
        <row r="1817">
          <cell r="T1817">
            <v>10</v>
          </cell>
        </row>
        <row r="1818">
          <cell r="T1818">
            <v>10</v>
          </cell>
        </row>
        <row r="1819">
          <cell r="T1819">
            <v>10</v>
          </cell>
        </row>
        <row r="1820">
          <cell r="T1820">
            <v>10</v>
          </cell>
        </row>
        <row r="1821">
          <cell r="T1821">
            <v>10</v>
          </cell>
        </row>
        <row r="1822">
          <cell r="T1822">
            <v>10</v>
          </cell>
        </row>
        <row r="1823">
          <cell r="T1823">
            <v>10</v>
          </cell>
        </row>
        <row r="1824">
          <cell r="T1824">
            <v>10</v>
          </cell>
        </row>
        <row r="1825">
          <cell r="T1825">
            <v>10</v>
          </cell>
        </row>
        <row r="1826">
          <cell r="T1826">
            <v>10</v>
          </cell>
        </row>
        <row r="1827">
          <cell r="T1827">
            <v>10</v>
          </cell>
        </row>
        <row r="1828">
          <cell r="T1828">
            <v>10</v>
          </cell>
        </row>
        <row r="1829">
          <cell r="T1829">
            <v>10</v>
          </cell>
        </row>
        <row r="1830">
          <cell r="T1830">
            <v>10</v>
          </cell>
        </row>
        <row r="1831">
          <cell r="T1831">
            <v>10</v>
          </cell>
        </row>
        <row r="1832">
          <cell r="T1832">
            <v>10</v>
          </cell>
        </row>
        <row r="1833">
          <cell r="T1833">
            <v>10</v>
          </cell>
        </row>
        <row r="1834">
          <cell r="T1834">
            <v>10</v>
          </cell>
        </row>
        <row r="1835">
          <cell r="T1835">
            <v>10</v>
          </cell>
        </row>
        <row r="1836">
          <cell r="T1836">
            <v>10</v>
          </cell>
        </row>
        <row r="1837">
          <cell r="T1837">
            <v>10</v>
          </cell>
        </row>
        <row r="1838">
          <cell r="T1838">
            <v>10</v>
          </cell>
        </row>
        <row r="1839">
          <cell r="T1839">
            <v>10</v>
          </cell>
        </row>
        <row r="1840">
          <cell r="T1840">
            <v>10</v>
          </cell>
        </row>
        <row r="1841">
          <cell r="T1841">
            <v>10</v>
          </cell>
        </row>
        <row r="1842">
          <cell r="T1842">
            <v>10</v>
          </cell>
        </row>
        <row r="1843">
          <cell r="T1843">
            <v>10</v>
          </cell>
        </row>
        <row r="1844">
          <cell r="T1844">
            <v>10</v>
          </cell>
        </row>
        <row r="1845">
          <cell r="T1845">
            <v>10</v>
          </cell>
        </row>
        <row r="1846">
          <cell r="T1846">
            <v>10</v>
          </cell>
        </row>
        <row r="1847">
          <cell r="T1847">
            <v>10</v>
          </cell>
        </row>
        <row r="1848">
          <cell r="T1848">
            <v>10</v>
          </cell>
        </row>
        <row r="1849">
          <cell r="T1849">
            <v>10</v>
          </cell>
        </row>
        <row r="1850">
          <cell r="T1850">
            <v>10</v>
          </cell>
        </row>
        <row r="1851">
          <cell r="T1851">
            <v>10</v>
          </cell>
        </row>
        <row r="1852">
          <cell r="T1852">
            <v>10</v>
          </cell>
        </row>
        <row r="1853">
          <cell r="T1853">
            <v>10</v>
          </cell>
        </row>
        <row r="1854">
          <cell r="T1854">
            <v>10</v>
          </cell>
        </row>
        <row r="1855">
          <cell r="T1855">
            <v>10</v>
          </cell>
        </row>
        <row r="1856">
          <cell r="T1856">
            <v>10</v>
          </cell>
        </row>
        <row r="1857">
          <cell r="T1857">
            <v>10</v>
          </cell>
        </row>
        <row r="1858">
          <cell r="T1858">
            <v>10</v>
          </cell>
        </row>
        <row r="1859">
          <cell r="T1859">
            <v>10</v>
          </cell>
        </row>
        <row r="1860">
          <cell r="T1860">
            <v>10</v>
          </cell>
        </row>
        <row r="1861">
          <cell r="T1861">
            <v>10</v>
          </cell>
        </row>
        <row r="1862">
          <cell r="T1862">
            <v>10</v>
          </cell>
        </row>
        <row r="1863">
          <cell r="T1863">
            <v>10</v>
          </cell>
        </row>
        <row r="1864">
          <cell r="T1864">
            <v>10</v>
          </cell>
        </row>
        <row r="1865">
          <cell r="T1865">
            <v>10</v>
          </cell>
        </row>
        <row r="1866">
          <cell r="T1866">
            <v>10</v>
          </cell>
        </row>
        <row r="1867">
          <cell r="T1867">
            <v>10</v>
          </cell>
        </row>
        <row r="1868">
          <cell r="T1868">
            <v>10</v>
          </cell>
        </row>
        <row r="1869">
          <cell r="T1869">
            <v>10</v>
          </cell>
        </row>
        <row r="1870">
          <cell r="T1870">
            <v>10</v>
          </cell>
        </row>
        <row r="1871">
          <cell r="T1871">
            <v>10</v>
          </cell>
        </row>
        <row r="1872">
          <cell r="T1872">
            <v>10</v>
          </cell>
        </row>
        <row r="1873">
          <cell r="T1873">
            <v>10</v>
          </cell>
        </row>
        <row r="1874">
          <cell r="T1874">
            <v>10</v>
          </cell>
        </row>
        <row r="1875">
          <cell r="T1875">
            <v>10</v>
          </cell>
        </row>
        <row r="1876">
          <cell r="T1876">
            <v>10</v>
          </cell>
        </row>
        <row r="1877">
          <cell r="T1877">
            <v>10</v>
          </cell>
        </row>
        <row r="1878">
          <cell r="T1878">
            <v>10</v>
          </cell>
        </row>
        <row r="1879">
          <cell r="T1879">
            <v>10</v>
          </cell>
        </row>
        <row r="1880">
          <cell r="T1880">
            <v>10</v>
          </cell>
        </row>
        <row r="1881">
          <cell r="T1881">
            <v>10</v>
          </cell>
        </row>
        <row r="1882">
          <cell r="T1882">
            <v>10</v>
          </cell>
        </row>
        <row r="1883">
          <cell r="T1883">
            <v>10</v>
          </cell>
        </row>
        <row r="1884">
          <cell r="T1884">
            <v>10</v>
          </cell>
        </row>
        <row r="1885">
          <cell r="T1885">
            <v>10</v>
          </cell>
        </row>
        <row r="1886">
          <cell r="T1886">
            <v>10</v>
          </cell>
        </row>
        <row r="1887">
          <cell r="T1887">
            <v>10</v>
          </cell>
        </row>
        <row r="1888">
          <cell r="T1888">
            <v>10</v>
          </cell>
        </row>
        <row r="1889">
          <cell r="T1889">
            <v>10</v>
          </cell>
        </row>
        <row r="1890">
          <cell r="T1890">
            <v>10</v>
          </cell>
        </row>
        <row r="1891">
          <cell r="T1891">
            <v>10</v>
          </cell>
        </row>
        <row r="1892">
          <cell r="T1892">
            <v>10</v>
          </cell>
        </row>
        <row r="1893">
          <cell r="T1893">
            <v>10</v>
          </cell>
        </row>
        <row r="1894">
          <cell r="T1894">
            <v>10</v>
          </cell>
        </row>
        <row r="1895">
          <cell r="T1895">
            <v>10</v>
          </cell>
        </row>
        <row r="1896">
          <cell r="T1896">
            <v>10</v>
          </cell>
        </row>
        <row r="1897">
          <cell r="T1897">
            <v>10</v>
          </cell>
        </row>
        <row r="1898">
          <cell r="T1898">
            <v>10</v>
          </cell>
        </row>
        <row r="1899">
          <cell r="T1899">
            <v>10</v>
          </cell>
        </row>
        <row r="1900">
          <cell r="T1900">
            <v>10</v>
          </cell>
        </row>
        <row r="1901">
          <cell r="T1901">
            <v>10</v>
          </cell>
        </row>
        <row r="1902">
          <cell r="T1902">
            <v>10</v>
          </cell>
        </row>
        <row r="1903">
          <cell r="T1903">
            <v>10</v>
          </cell>
        </row>
        <row r="1904">
          <cell r="T1904">
            <v>10</v>
          </cell>
        </row>
        <row r="1905">
          <cell r="T1905">
            <v>10</v>
          </cell>
        </row>
        <row r="1906">
          <cell r="T1906">
            <v>10</v>
          </cell>
        </row>
        <row r="1907">
          <cell r="T1907">
            <v>11</v>
          </cell>
        </row>
        <row r="1908">
          <cell r="T1908">
            <v>11</v>
          </cell>
        </row>
        <row r="1909">
          <cell r="T1909">
            <v>10</v>
          </cell>
        </row>
        <row r="1910">
          <cell r="T1910">
            <v>10</v>
          </cell>
        </row>
        <row r="1911">
          <cell r="T1911">
            <v>10</v>
          </cell>
        </row>
        <row r="1912">
          <cell r="T1912">
            <v>10</v>
          </cell>
        </row>
        <row r="1913">
          <cell r="T1913">
            <v>10</v>
          </cell>
        </row>
        <row r="1914">
          <cell r="T1914">
            <v>10</v>
          </cell>
        </row>
        <row r="1915">
          <cell r="T1915">
            <v>10</v>
          </cell>
        </row>
        <row r="1916">
          <cell r="T1916">
            <v>10</v>
          </cell>
        </row>
        <row r="1917">
          <cell r="T1917">
            <v>10</v>
          </cell>
        </row>
        <row r="1918">
          <cell r="T1918">
            <v>10</v>
          </cell>
        </row>
        <row r="1919">
          <cell r="T1919">
            <v>10</v>
          </cell>
        </row>
        <row r="1920">
          <cell r="T1920">
            <v>10</v>
          </cell>
        </row>
        <row r="1921">
          <cell r="T1921">
            <v>10</v>
          </cell>
        </row>
        <row r="1922">
          <cell r="T1922">
            <v>10</v>
          </cell>
        </row>
        <row r="1923">
          <cell r="T1923">
            <v>10</v>
          </cell>
        </row>
        <row r="1924">
          <cell r="T1924">
            <v>10</v>
          </cell>
        </row>
        <row r="1925">
          <cell r="T1925">
            <v>10</v>
          </cell>
        </row>
        <row r="1926">
          <cell r="T1926">
            <v>10</v>
          </cell>
        </row>
        <row r="1927">
          <cell r="T1927">
            <v>10</v>
          </cell>
        </row>
        <row r="1928">
          <cell r="T1928">
            <v>10</v>
          </cell>
        </row>
        <row r="1929">
          <cell r="T1929">
            <v>10</v>
          </cell>
        </row>
        <row r="1930">
          <cell r="T1930">
            <v>10</v>
          </cell>
        </row>
        <row r="1931">
          <cell r="T1931">
            <v>10</v>
          </cell>
        </row>
        <row r="1932">
          <cell r="T1932">
            <v>10</v>
          </cell>
        </row>
        <row r="1933">
          <cell r="T1933">
            <v>10</v>
          </cell>
        </row>
        <row r="1934">
          <cell r="T1934">
            <v>10</v>
          </cell>
        </row>
        <row r="1935">
          <cell r="T1935">
            <v>10</v>
          </cell>
        </row>
        <row r="1936">
          <cell r="T1936">
            <v>10</v>
          </cell>
        </row>
        <row r="1937">
          <cell r="T1937">
            <v>10</v>
          </cell>
        </row>
        <row r="1938">
          <cell r="T1938">
            <v>10</v>
          </cell>
        </row>
        <row r="1939">
          <cell r="T1939">
            <v>10</v>
          </cell>
        </row>
        <row r="1940">
          <cell r="T1940">
            <v>10</v>
          </cell>
        </row>
        <row r="1941">
          <cell r="T1941">
            <v>10</v>
          </cell>
        </row>
        <row r="1942">
          <cell r="T1942">
            <v>10</v>
          </cell>
        </row>
        <row r="1943">
          <cell r="T1943">
            <v>10</v>
          </cell>
        </row>
        <row r="1944">
          <cell r="T1944">
            <v>10</v>
          </cell>
        </row>
        <row r="1945">
          <cell r="T1945">
            <v>10</v>
          </cell>
        </row>
        <row r="1946">
          <cell r="T1946">
            <v>10</v>
          </cell>
        </row>
        <row r="1947">
          <cell r="T1947">
            <v>10</v>
          </cell>
        </row>
        <row r="1948">
          <cell r="T1948">
            <v>10</v>
          </cell>
        </row>
        <row r="1949">
          <cell r="T1949">
            <v>10</v>
          </cell>
        </row>
        <row r="1950">
          <cell r="T1950">
            <v>10</v>
          </cell>
        </row>
        <row r="1951">
          <cell r="T1951">
            <v>10</v>
          </cell>
        </row>
        <row r="1952">
          <cell r="T1952">
            <v>10</v>
          </cell>
        </row>
        <row r="1953">
          <cell r="T1953">
            <v>10</v>
          </cell>
        </row>
        <row r="1954">
          <cell r="T1954">
            <v>10</v>
          </cell>
        </row>
        <row r="1955">
          <cell r="T1955">
            <v>10</v>
          </cell>
        </row>
        <row r="1956">
          <cell r="T1956">
            <v>10</v>
          </cell>
        </row>
        <row r="1957">
          <cell r="T1957">
            <v>10</v>
          </cell>
        </row>
        <row r="1958">
          <cell r="T1958">
            <v>10</v>
          </cell>
        </row>
        <row r="1959">
          <cell r="T1959">
            <v>10</v>
          </cell>
        </row>
        <row r="1960">
          <cell r="T1960">
            <v>10</v>
          </cell>
        </row>
        <row r="1961">
          <cell r="T1961">
            <v>10</v>
          </cell>
        </row>
        <row r="1962">
          <cell r="T1962">
            <v>10</v>
          </cell>
        </row>
        <row r="1963">
          <cell r="T1963">
            <v>10</v>
          </cell>
        </row>
        <row r="1964">
          <cell r="T1964">
            <v>10</v>
          </cell>
        </row>
        <row r="1965">
          <cell r="T1965">
            <v>10</v>
          </cell>
        </row>
        <row r="1966">
          <cell r="T1966">
            <v>10</v>
          </cell>
        </row>
        <row r="1967">
          <cell r="T1967">
            <v>10</v>
          </cell>
        </row>
        <row r="1968">
          <cell r="T1968">
            <v>10</v>
          </cell>
        </row>
        <row r="1969">
          <cell r="T1969">
            <v>10</v>
          </cell>
        </row>
        <row r="1970">
          <cell r="T1970">
            <v>10</v>
          </cell>
        </row>
        <row r="1971">
          <cell r="T1971">
            <v>10</v>
          </cell>
        </row>
        <row r="1972">
          <cell r="T1972">
            <v>10</v>
          </cell>
        </row>
        <row r="1973">
          <cell r="T1973">
            <v>10</v>
          </cell>
        </row>
        <row r="1974">
          <cell r="T1974">
            <v>10</v>
          </cell>
        </row>
        <row r="1975">
          <cell r="T1975">
            <v>10</v>
          </cell>
        </row>
        <row r="1976">
          <cell r="T1976">
            <v>10</v>
          </cell>
        </row>
        <row r="1977">
          <cell r="T1977">
            <v>10</v>
          </cell>
        </row>
        <row r="1978">
          <cell r="T1978">
            <v>10</v>
          </cell>
        </row>
        <row r="1979">
          <cell r="T1979">
            <v>10</v>
          </cell>
        </row>
        <row r="1980">
          <cell r="T1980">
            <v>10</v>
          </cell>
        </row>
        <row r="1981">
          <cell r="T1981">
            <v>10</v>
          </cell>
        </row>
        <row r="1982">
          <cell r="T1982">
            <v>10</v>
          </cell>
        </row>
        <row r="1983">
          <cell r="T1983">
            <v>10</v>
          </cell>
        </row>
        <row r="1984">
          <cell r="T1984">
            <v>10</v>
          </cell>
        </row>
        <row r="1985">
          <cell r="T1985">
            <v>10</v>
          </cell>
        </row>
        <row r="1986">
          <cell r="T1986">
            <v>10</v>
          </cell>
        </row>
        <row r="1987">
          <cell r="T1987">
            <v>10</v>
          </cell>
        </row>
        <row r="1988">
          <cell r="T1988">
            <v>10</v>
          </cell>
        </row>
        <row r="1989">
          <cell r="T1989">
            <v>10</v>
          </cell>
        </row>
        <row r="1990">
          <cell r="T1990">
            <v>10</v>
          </cell>
        </row>
        <row r="1991">
          <cell r="T1991">
            <v>10</v>
          </cell>
        </row>
        <row r="1992">
          <cell r="T1992">
            <v>10</v>
          </cell>
        </row>
        <row r="1993">
          <cell r="T1993">
            <v>10</v>
          </cell>
        </row>
        <row r="1994">
          <cell r="T1994">
            <v>10</v>
          </cell>
        </row>
        <row r="1995">
          <cell r="T1995">
            <v>10</v>
          </cell>
        </row>
        <row r="1996">
          <cell r="T1996">
            <v>10</v>
          </cell>
        </row>
        <row r="1997">
          <cell r="T1997">
            <v>10</v>
          </cell>
        </row>
        <row r="1998">
          <cell r="T1998">
            <v>10</v>
          </cell>
        </row>
        <row r="1999">
          <cell r="T1999">
            <v>10</v>
          </cell>
        </row>
        <row r="2000">
          <cell r="T2000">
            <v>10</v>
          </cell>
        </row>
        <row r="2001">
          <cell r="T2001">
            <v>10</v>
          </cell>
        </row>
        <row r="2002">
          <cell r="T2002">
            <v>10</v>
          </cell>
        </row>
        <row r="2003">
          <cell r="T2003">
            <v>10</v>
          </cell>
        </row>
        <row r="2004">
          <cell r="T2004">
            <v>10</v>
          </cell>
        </row>
        <row r="2005">
          <cell r="T2005">
            <v>10</v>
          </cell>
        </row>
        <row r="2006">
          <cell r="T2006">
            <v>10</v>
          </cell>
        </row>
        <row r="2007">
          <cell r="T2007">
            <v>10</v>
          </cell>
        </row>
        <row r="2008">
          <cell r="T2008">
            <v>10</v>
          </cell>
        </row>
        <row r="2009">
          <cell r="T2009">
            <v>10</v>
          </cell>
        </row>
        <row r="2010">
          <cell r="T2010">
            <v>10</v>
          </cell>
        </row>
        <row r="2011">
          <cell r="T2011">
            <v>10</v>
          </cell>
        </row>
        <row r="2012">
          <cell r="T2012">
            <v>10</v>
          </cell>
        </row>
        <row r="2013">
          <cell r="T2013">
            <v>10</v>
          </cell>
        </row>
        <row r="2014">
          <cell r="T2014">
            <v>10</v>
          </cell>
        </row>
        <row r="2015">
          <cell r="T2015">
            <v>10</v>
          </cell>
        </row>
        <row r="2016">
          <cell r="T2016">
            <v>10</v>
          </cell>
        </row>
        <row r="2017">
          <cell r="T2017">
            <v>10</v>
          </cell>
        </row>
        <row r="2018">
          <cell r="T2018">
            <v>10</v>
          </cell>
        </row>
        <row r="2019">
          <cell r="T2019">
            <v>10</v>
          </cell>
        </row>
        <row r="2020">
          <cell r="T2020">
            <v>10</v>
          </cell>
        </row>
        <row r="2021">
          <cell r="T2021">
            <v>10</v>
          </cell>
        </row>
        <row r="2022">
          <cell r="T2022">
            <v>10</v>
          </cell>
        </row>
        <row r="2023">
          <cell r="T2023">
            <v>10</v>
          </cell>
        </row>
        <row r="2024">
          <cell r="T2024">
            <v>10</v>
          </cell>
        </row>
        <row r="2025">
          <cell r="T2025">
            <v>10</v>
          </cell>
        </row>
        <row r="2026">
          <cell r="T2026">
            <v>10</v>
          </cell>
        </row>
        <row r="2027">
          <cell r="T2027">
            <v>10</v>
          </cell>
        </row>
        <row r="2028">
          <cell r="T2028">
            <v>10</v>
          </cell>
        </row>
        <row r="2029">
          <cell r="T2029">
            <v>10</v>
          </cell>
        </row>
        <row r="2030">
          <cell r="T2030">
            <v>10</v>
          </cell>
        </row>
        <row r="2031">
          <cell r="T2031">
            <v>10</v>
          </cell>
        </row>
        <row r="2032">
          <cell r="T2032">
            <v>10</v>
          </cell>
        </row>
        <row r="2033">
          <cell r="T2033">
            <v>10</v>
          </cell>
        </row>
        <row r="2034">
          <cell r="T2034">
            <v>11</v>
          </cell>
        </row>
        <row r="2035">
          <cell r="T2035">
            <v>10</v>
          </cell>
        </row>
        <row r="2036">
          <cell r="T2036">
            <v>10</v>
          </cell>
        </row>
        <row r="2037">
          <cell r="T2037">
            <v>10</v>
          </cell>
        </row>
        <row r="2038">
          <cell r="T2038">
            <v>10</v>
          </cell>
        </row>
        <row r="2039">
          <cell r="T2039">
            <v>10</v>
          </cell>
        </row>
        <row r="2040">
          <cell r="T2040">
            <v>10</v>
          </cell>
        </row>
        <row r="2041">
          <cell r="T2041">
            <v>10</v>
          </cell>
        </row>
        <row r="2042">
          <cell r="T2042">
            <v>10</v>
          </cell>
        </row>
        <row r="2043">
          <cell r="T2043">
            <v>10</v>
          </cell>
        </row>
        <row r="2044">
          <cell r="T2044">
            <v>10</v>
          </cell>
        </row>
        <row r="2045">
          <cell r="T2045">
            <v>10</v>
          </cell>
        </row>
        <row r="2046">
          <cell r="T2046">
            <v>10</v>
          </cell>
        </row>
        <row r="2047">
          <cell r="T2047">
            <v>10</v>
          </cell>
        </row>
        <row r="2048">
          <cell r="T2048">
            <v>10</v>
          </cell>
        </row>
        <row r="2049">
          <cell r="T2049">
            <v>10</v>
          </cell>
        </row>
        <row r="2050">
          <cell r="T2050">
            <v>10</v>
          </cell>
        </row>
        <row r="2051">
          <cell r="T2051">
            <v>10</v>
          </cell>
        </row>
        <row r="2052">
          <cell r="T2052">
            <v>10</v>
          </cell>
        </row>
        <row r="2053">
          <cell r="T2053">
            <v>10</v>
          </cell>
        </row>
        <row r="2054">
          <cell r="T2054">
            <v>10</v>
          </cell>
        </row>
        <row r="2055">
          <cell r="T2055">
            <v>10</v>
          </cell>
        </row>
        <row r="2056">
          <cell r="T2056">
            <v>10</v>
          </cell>
        </row>
        <row r="2057">
          <cell r="T2057">
            <v>10</v>
          </cell>
        </row>
        <row r="2058">
          <cell r="T2058">
            <v>10</v>
          </cell>
        </row>
        <row r="2059">
          <cell r="T2059">
            <v>10</v>
          </cell>
        </row>
        <row r="2060">
          <cell r="T2060">
            <v>10</v>
          </cell>
        </row>
        <row r="2061">
          <cell r="T2061">
            <v>10</v>
          </cell>
        </row>
        <row r="2062">
          <cell r="T2062">
            <v>10</v>
          </cell>
        </row>
        <row r="2063">
          <cell r="T2063">
            <v>10</v>
          </cell>
        </row>
        <row r="2064">
          <cell r="T2064">
            <v>10</v>
          </cell>
        </row>
        <row r="2065">
          <cell r="T2065">
            <v>10</v>
          </cell>
        </row>
        <row r="2066">
          <cell r="T2066">
            <v>10</v>
          </cell>
        </row>
        <row r="2067">
          <cell r="T2067">
            <v>10</v>
          </cell>
        </row>
        <row r="2068">
          <cell r="T2068">
            <v>10</v>
          </cell>
        </row>
        <row r="2069">
          <cell r="T2069">
            <v>10</v>
          </cell>
        </row>
        <row r="2070">
          <cell r="T2070">
            <v>10</v>
          </cell>
        </row>
        <row r="2071">
          <cell r="T2071">
            <v>10</v>
          </cell>
        </row>
        <row r="2072">
          <cell r="T2072">
            <v>10</v>
          </cell>
        </row>
        <row r="2073">
          <cell r="T2073">
            <v>10</v>
          </cell>
        </row>
        <row r="2074">
          <cell r="T2074">
            <v>10</v>
          </cell>
        </row>
        <row r="2075">
          <cell r="T2075">
            <v>10</v>
          </cell>
        </row>
        <row r="2076">
          <cell r="T2076">
            <v>10</v>
          </cell>
        </row>
        <row r="2077">
          <cell r="T2077">
            <v>10</v>
          </cell>
        </row>
        <row r="2078">
          <cell r="T2078">
            <v>10</v>
          </cell>
        </row>
        <row r="2079">
          <cell r="T2079">
            <v>10</v>
          </cell>
        </row>
        <row r="2080">
          <cell r="T2080">
            <v>10</v>
          </cell>
        </row>
        <row r="2081">
          <cell r="T2081">
            <v>10</v>
          </cell>
        </row>
        <row r="2082">
          <cell r="T2082">
            <v>10</v>
          </cell>
        </row>
        <row r="2083">
          <cell r="T2083">
            <v>10</v>
          </cell>
        </row>
        <row r="2084">
          <cell r="T2084">
            <v>10</v>
          </cell>
        </row>
        <row r="2085">
          <cell r="T2085">
            <v>10</v>
          </cell>
        </row>
        <row r="2086">
          <cell r="T2086">
            <v>10</v>
          </cell>
        </row>
        <row r="2087">
          <cell r="T2087">
            <v>10</v>
          </cell>
        </row>
        <row r="2088">
          <cell r="T2088">
            <v>10</v>
          </cell>
        </row>
        <row r="2089">
          <cell r="T2089">
            <v>10</v>
          </cell>
        </row>
        <row r="2090">
          <cell r="T2090">
            <v>10</v>
          </cell>
        </row>
        <row r="2091">
          <cell r="T2091">
            <v>10</v>
          </cell>
        </row>
        <row r="2092">
          <cell r="T2092">
            <v>10</v>
          </cell>
        </row>
        <row r="2093">
          <cell r="T2093">
            <v>10</v>
          </cell>
        </row>
        <row r="2094">
          <cell r="T2094">
            <v>10</v>
          </cell>
        </row>
        <row r="2095">
          <cell r="T2095">
            <v>10</v>
          </cell>
        </row>
        <row r="2096">
          <cell r="T2096">
            <v>10</v>
          </cell>
        </row>
        <row r="2097">
          <cell r="T2097">
            <v>10</v>
          </cell>
        </row>
        <row r="2098">
          <cell r="T2098">
            <v>10</v>
          </cell>
        </row>
        <row r="2099">
          <cell r="T2099">
            <v>10</v>
          </cell>
        </row>
        <row r="2100">
          <cell r="T2100">
            <v>10</v>
          </cell>
        </row>
        <row r="2101">
          <cell r="T2101">
            <v>10</v>
          </cell>
        </row>
        <row r="2102">
          <cell r="T2102">
            <v>10</v>
          </cell>
        </row>
        <row r="2103">
          <cell r="T2103">
            <v>10</v>
          </cell>
        </row>
        <row r="2104">
          <cell r="T2104">
            <v>10</v>
          </cell>
        </row>
        <row r="2105">
          <cell r="T2105">
            <v>10</v>
          </cell>
        </row>
        <row r="2106">
          <cell r="T2106">
            <v>10</v>
          </cell>
        </row>
        <row r="2107">
          <cell r="T2107">
            <v>10</v>
          </cell>
        </row>
        <row r="2108">
          <cell r="T2108">
            <v>10</v>
          </cell>
        </row>
        <row r="2109">
          <cell r="T2109">
            <v>10</v>
          </cell>
        </row>
        <row r="2110">
          <cell r="T2110">
            <v>10</v>
          </cell>
        </row>
        <row r="2111">
          <cell r="T2111">
            <v>10</v>
          </cell>
        </row>
        <row r="2112">
          <cell r="T2112">
            <v>10</v>
          </cell>
        </row>
        <row r="2113">
          <cell r="T2113">
            <v>10</v>
          </cell>
        </row>
        <row r="2114">
          <cell r="T2114">
            <v>10</v>
          </cell>
        </row>
        <row r="2115">
          <cell r="T2115">
            <v>10</v>
          </cell>
        </row>
        <row r="2116">
          <cell r="T2116">
            <v>10</v>
          </cell>
        </row>
        <row r="2117">
          <cell r="T2117">
            <v>10</v>
          </cell>
        </row>
        <row r="2118">
          <cell r="T2118">
            <v>10</v>
          </cell>
        </row>
        <row r="2119">
          <cell r="T2119">
            <v>10</v>
          </cell>
        </row>
        <row r="2120">
          <cell r="T2120">
            <v>10</v>
          </cell>
        </row>
        <row r="2121">
          <cell r="T2121">
            <v>10</v>
          </cell>
        </row>
        <row r="2122">
          <cell r="T2122">
            <v>10</v>
          </cell>
        </row>
        <row r="2123">
          <cell r="T2123">
            <v>10</v>
          </cell>
        </row>
        <row r="2124">
          <cell r="T2124">
            <v>10</v>
          </cell>
        </row>
        <row r="2125">
          <cell r="T2125">
            <v>10</v>
          </cell>
        </row>
        <row r="2126">
          <cell r="T2126">
            <v>10</v>
          </cell>
        </row>
        <row r="2127">
          <cell r="T2127">
            <v>10</v>
          </cell>
        </row>
        <row r="2128">
          <cell r="T2128">
            <v>10</v>
          </cell>
        </row>
        <row r="2129">
          <cell r="T2129">
            <v>10</v>
          </cell>
        </row>
        <row r="2130">
          <cell r="T2130">
            <v>10</v>
          </cell>
        </row>
        <row r="2131">
          <cell r="T2131">
            <v>10</v>
          </cell>
        </row>
        <row r="2132">
          <cell r="T2132">
            <v>10</v>
          </cell>
        </row>
        <row r="2133">
          <cell r="T2133">
            <v>10</v>
          </cell>
        </row>
        <row r="2134">
          <cell r="T2134">
            <v>10</v>
          </cell>
        </row>
        <row r="2135">
          <cell r="T2135">
            <v>10</v>
          </cell>
        </row>
        <row r="2136">
          <cell r="T2136">
            <v>10</v>
          </cell>
        </row>
        <row r="2137">
          <cell r="T2137">
            <v>10</v>
          </cell>
        </row>
        <row r="2138">
          <cell r="T2138">
            <v>10</v>
          </cell>
        </row>
        <row r="2139">
          <cell r="T2139">
            <v>10</v>
          </cell>
        </row>
        <row r="2140">
          <cell r="T2140">
            <v>10</v>
          </cell>
        </row>
        <row r="2141">
          <cell r="T2141">
            <v>10</v>
          </cell>
        </row>
        <row r="2142">
          <cell r="T2142">
            <v>10</v>
          </cell>
        </row>
        <row r="2143">
          <cell r="T2143">
            <v>10</v>
          </cell>
        </row>
        <row r="2144">
          <cell r="T2144">
            <v>10</v>
          </cell>
        </row>
        <row r="2145">
          <cell r="T2145">
            <v>10</v>
          </cell>
        </row>
        <row r="2146">
          <cell r="T2146">
            <v>10</v>
          </cell>
        </row>
        <row r="2147">
          <cell r="T2147">
            <v>10</v>
          </cell>
        </row>
        <row r="2148">
          <cell r="T2148">
            <v>10</v>
          </cell>
        </row>
        <row r="2149">
          <cell r="T2149">
            <v>10</v>
          </cell>
        </row>
        <row r="2150">
          <cell r="T2150">
            <v>10</v>
          </cell>
        </row>
        <row r="2151">
          <cell r="T2151">
            <v>10</v>
          </cell>
        </row>
        <row r="2152">
          <cell r="T2152">
            <v>10</v>
          </cell>
        </row>
        <row r="2153">
          <cell r="T2153">
            <v>10</v>
          </cell>
        </row>
        <row r="2154">
          <cell r="T2154">
            <v>10</v>
          </cell>
        </row>
        <row r="2155">
          <cell r="T2155">
            <v>10</v>
          </cell>
        </row>
        <row r="2156">
          <cell r="T2156">
            <v>10</v>
          </cell>
        </row>
        <row r="2157">
          <cell r="T2157">
            <v>10</v>
          </cell>
        </row>
        <row r="2158">
          <cell r="T2158">
            <v>10</v>
          </cell>
        </row>
        <row r="2159">
          <cell r="T2159">
            <v>10</v>
          </cell>
        </row>
        <row r="2160">
          <cell r="T2160">
            <v>11</v>
          </cell>
        </row>
        <row r="2161">
          <cell r="T2161">
            <v>10</v>
          </cell>
        </row>
        <row r="2162">
          <cell r="T2162">
            <v>10</v>
          </cell>
        </row>
        <row r="2163">
          <cell r="T2163">
            <v>10</v>
          </cell>
        </row>
        <row r="2164">
          <cell r="T2164">
            <v>10</v>
          </cell>
        </row>
        <row r="2165">
          <cell r="T2165">
            <v>10</v>
          </cell>
        </row>
        <row r="2166">
          <cell r="T2166">
            <v>10</v>
          </cell>
        </row>
        <row r="2167">
          <cell r="T2167">
            <v>10</v>
          </cell>
        </row>
        <row r="2168">
          <cell r="T2168">
            <v>10</v>
          </cell>
        </row>
        <row r="2169">
          <cell r="T2169">
            <v>10</v>
          </cell>
        </row>
        <row r="2170">
          <cell r="T2170">
            <v>10</v>
          </cell>
        </row>
        <row r="2171">
          <cell r="T2171">
            <v>10</v>
          </cell>
        </row>
        <row r="2172">
          <cell r="T2172">
            <v>10</v>
          </cell>
        </row>
        <row r="2173">
          <cell r="T2173">
            <v>10</v>
          </cell>
        </row>
        <row r="2174">
          <cell r="T2174">
            <v>10</v>
          </cell>
        </row>
        <row r="2175">
          <cell r="T2175">
            <v>10</v>
          </cell>
        </row>
        <row r="2176">
          <cell r="T2176">
            <v>10</v>
          </cell>
        </row>
        <row r="2177">
          <cell r="T2177">
            <v>10</v>
          </cell>
        </row>
        <row r="2178">
          <cell r="T2178">
            <v>10</v>
          </cell>
        </row>
        <row r="2179">
          <cell r="T2179">
            <v>10</v>
          </cell>
        </row>
        <row r="2180">
          <cell r="T2180">
            <v>10</v>
          </cell>
        </row>
        <row r="2181">
          <cell r="T2181">
            <v>10</v>
          </cell>
        </row>
        <row r="2182">
          <cell r="T2182">
            <v>10</v>
          </cell>
        </row>
        <row r="2183">
          <cell r="T2183">
            <v>10</v>
          </cell>
        </row>
        <row r="2184">
          <cell r="T2184">
            <v>10</v>
          </cell>
        </row>
        <row r="2185">
          <cell r="T2185">
            <v>10</v>
          </cell>
        </row>
        <row r="2186">
          <cell r="T2186">
            <v>10</v>
          </cell>
        </row>
        <row r="2187">
          <cell r="T2187">
            <v>10</v>
          </cell>
        </row>
        <row r="2188">
          <cell r="T2188">
            <v>10</v>
          </cell>
        </row>
        <row r="2189">
          <cell r="T2189">
            <v>10</v>
          </cell>
        </row>
        <row r="2190">
          <cell r="T2190">
            <v>10</v>
          </cell>
        </row>
        <row r="2191">
          <cell r="T2191">
            <v>10</v>
          </cell>
        </row>
        <row r="2192">
          <cell r="T2192">
            <v>10</v>
          </cell>
        </row>
        <row r="2193">
          <cell r="T2193">
            <v>10</v>
          </cell>
        </row>
        <row r="2194">
          <cell r="T2194">
            <v>10</v>
          </cell>
        </row>
        <row r="2195">
          <cell r="T2195">
            <v>10</v>
          </cell>
        </row>
        <row r="2196">
          <cell r="T2196">
            <v>10</v>
          </cell>
        </row>
        <row r="2197">
          <cell r="T2197">
            <v>10</v>
          </cell>
        </row>
        <row r="2198">
          <cell r="T2198">
            <v>10</v>
          </cell>
        </row>
        <row r="2199">
          <cell r="T2199">
            <v>10</v>
          </cell>
        </row>
        <row r="2200">
          <cell r="T2200">
            <v>10</v>
          </cell>
        </row>
        <row r="2201">
          <cell r="T2201">
            <v>10</v>
          </cell>
        </row>
        <row r="2202">
          <cell r="T2202">
            <v>10</v>
          </cell>
        </row>
        <row r="2203">
          <cell r="T2203">
            <v>10</v>
          </cell>
        </row>
        <row r="2204">
          <cell r="T2204">
            <v>10</v>
          </cell>
        </row>
        <row r="2205">
          <cell r="T2205">
            <v>10</v>
          </cell>
        </row>
        <row r="2206">
          <cell r="T2206">
            <v>10</v>
          </cell>
        </row>
        <row r="2207">
          <cell r="T2207">
            <v>10</v>
          </cell>
        </row>
        <row r="2208">
          <cell r="T2208">
            <v>10</v>
          </cell>
        </row>
        <row r="2209">
          <cell r="T2209">
            <v>10</v>
          </cell>
        </row>
        <row r="2210">
          <cell r="T2210">
            <v>10</v>
          </cell>
        </row>
        <row r="2211">
          <cell r="T2211">
            <v>10</v>
          </cell>
        </row>
        <row r="2212">
          <cell r="T2212">
            <v>10</v>
          </cell>
        </row>
        <row r="2213">
          <cell r="T2213">
            <v>10</v>
          </cell>
        </row>
        <row r="2214">
          <cell r="T2214">
            <v>10</v>
          </cell>
        </row>
        <row r="2215">
          <cell r="T2215">
            <v>10</v>
          </cell>
        </row>
        <row r="2216">
          <cell r="T2216">
            <v>10</v>
          </cell>
        </row>
        <row r="2217">
          <cell r="T2217">
            <v>10</v>
          </cell>
        </row>
        <row r="2218">
          <cell r="T2218">
            <v>10</v>
          </cell>
        </row>
        <row r="2219">
          <cell r="T2219">
            <v>10</v>
          </cell>
        </row>
        <row r="2220">
          <cell r="T2220">
            <v>10</v>
          </cell>
        </row>
        <row r="2221">
          <cell r="T2221">
            <v>10</v>
          </cell>
        </row>
        <row r="2222">
          <cell r="T2222">
            <v>10</v>
          </cell>
        </row>
        <row r="2223">
          <cell r="T2223">
            <v>10</v>
          </cell>
        </row>
        <row r="2224">
          <cell r="T2224">
            <v>10</v>
          </cell>
        </row>
        <row r="2225">
          <cell r="T2225">
            <v>10</v>
          </cell>
        </row>
        <row r="2226">
          <cell r="T2226">
            <v>10</v>
          </cell>
        </row>
        <row r="2227">
          <cell r="T2227">
            <v>10</v>
          </cell>
        </row>
        <row r="2228">
          <cell r="T2228">
            <v>10</v>
          </cell>
        </row>
        <row r="2229">
          <cell r="T2229">
            <v>10</v>
          </cell>
        </row>
        <row r="2230">
          <cell r="T2230">
            <v>10</v>
          </cell>
        </row>
        <row r="2231">
          <cell r="T2231">
            <v>10</v>
          </cell>
        </row>
        <row r="2232">
          <cell r="T2232">
            <v>10</v>
          </cell>
        </row>
        <row r="2233">
          <cell r="T2233">
            <v>10</v>
          </cell>
        </row>
        <row r="2234">
          <cell r="T2234">
            <v>10</v>
          </cell>
        </row>
        <row r="2235">
          <cell r="T2235">
            <v>10</v>
          </cell>
        </row>
        <row r="2236">
          <cell r="T2236">
            <v>10</v>
          </cell>
        </row>
        <row r="2237">
          <cell r="T2237">
            <v>10</v>
          </cell>
        </row>
        <row r="2238">
          <cell r="T2238">
            <v>10</v>
          </cell>
        </row>
        <row r="2239">
          <cell r="T2239">
            <v>10</v>
          </cell>
        </row>
        <row r="2240">
          <cell r="T2240">
            <v>10</v>
          </cell>
        </row>
        <row r="2241">
          <cell r="T2241">
            <v>10</v>
          </cell>
        </row>
        <row r="2242">
          <cell r="T2242">
            <v>10</v>
          </cell>
        </row>
        <row r="2243">
          <cell r="T2243">
            <v>10</v>
          </cell>
        </row>
        <row r="2244">
          <cell r="T2244">
            <v>10</v>
          </cell>
        </row>
        <row r="2245">
          <cell r="T2245">
            <v>10</v>
          </cell>
        </row>
        <row r="2246">
          <cell r="T2246">
            <v>10</v>
          </cell>
        </row>
        <row r="2247">
          <cell r="T2247">
            <v>10</v>
          </cell>
        </row>
        <row r="2248">
          <cell r="T2248">
            <v>10</v>
          </cell>
        </row>
        <row r="2249">
          <cell r="T2249">
            <v>10</v>
          </cell>
        </row>
        <row r="2250">
          <cell r="T2250">
            <v>10</v>
          </cell>
        </row>
        <row r="2251">
          <cell r="T2251">
            <v>10</v>
          </cell>
        </row>
        <row r="2252">
          <cell r="T2252">
            <v>10</v>
          </cell>
        </row>
        <row r="2253">
          <cell r="T2253">
            <v>10</v>
          </cell>
        </row>
        <row r="2254">
          <cell r="T2254">
            <v>10</v>
          </cell>
        </row>
        <row r="2255">
          <cell r="T2255">
            <v>10</v>
          </cell>
        </row>
        <row r="2256">
          <cell r="T2256">
            <v>10</v>
          </cell>
        </row>
        <row r="2257">
          <cell r="T2257">
            <v>10</v>
          </cell>
        </row>
        <row r="2258">
          <cell r="T2258">
            <v>10</v>
          </cell>
        </row>
        <row r="2259">
          <cell r="T2259">
            <v>10</v>
          </cell>
        </row>
        <row r="2260">
          <cell r="T2260">
            <v>10</v>
          </cell>
        </row>
        <row r="2261">
          <cell r="T2261">
            <v>10</v>
          </cell>
        </row>
        <row r="2262">
          <cell r="T2262">
            <v>10</v>
          </cell>
        </row>
        <row r="2263">
          <cell r="T2263">
            <v>10</v>
          </cell>
        </row>
        <row r="2264">
          <cell r="T2264">
            <v>10</v>
          </cell>
        </row>
        <row r="2265">
          <cell r="T2265">
            <v>10</v>
          </cell>
        </row>
        <row r="2266">
          <cell r="T2266">
            <v>10</v>
          </cell>
        </row>
        <row r="2267">
          <cell r="T2267">
            <v>10</v>
          </cell>
        </row>
        <row r="2268">
          <cell r="T2268">
            <v>10</v>
          </cell>
        </row>
        <row r="2269">
          <cell r="T2269">
            <v>10</v>
          </cell>
        </row>
        <row r="2270">
          <cell r="T2270">
            <v>10</v>
          </cell>
        </row>
        <row r="2271">
          <cell r="T2271">
            <v>10</v>
          </cell>
        </row>
        <row r="2272">
          <cell r="T2272">
            <v>10</v>
          </cell>
        </row>
        <row r="2273">
          <cell r="T2273">
            <v>10</v>
          </cell>
        </row>
        <row r="2274">
          <cell r="T2274">
            <v>10</v>
          </cell>
        </row>
        <row r="2275">
          <cell r="T2275">
            <v>10</v>
          </cell>
        </row>
        <row r="2276">
          <cell r="T2276">
            <v>10</v>
          </cell>
        </row>
        <row r="2277">
          <cell r="T2277">
            <v>10</v>
          </cell>
        </row>
        <row r="2278">
          <cell r="T2278">
            <v>10</v>
          </cell>
        </row>
        <row r="2279">
          <cell r="T2279">
            <v>10</v>
          </cell>
        </row>
        <row r="2280">
          <cell r="T2280">
            <v>10</v>
          </cell>
        </row>
        <row r="2281">
          <cell r="T2281">
            <v>10</v>
          </cell>
        </row>
        <row r="2282">
          <cell r="T2282">
            <v>10</v>
          </cell>
        </row>
        <row r="2283">
          <cell r="T2283">
            <v>10</v>
          </cell>
        </row>
        <row r="2284">
          <cell r="T2284">
            <v>10</v>
          </cell>
        </row>
        <row r="2285">
          <cell r="T2285">
            <v>10</v>
          </cell>
        </row>
        <row r="2286">
          <cell r="T2286">
            <v>10</v>
          </cell>
        </row>
        <row r="2287">
          <cell r="T2287">
            <v>10</v>
          </cell>
        </row>
        <row r="2288">
          <cell r="T2288">
            <v>10</v>
          </cell>
        </row>
        <row r="2289">
          <cell r="T2289">
            <v>10</v>
          </cell>
        </row>
        <row r="2290">
          <cell r="T2290">
            <v>10</v>
          </cell>
        </row>
        <row r="2291">
          <cell r="T2291">
            <v>10</v>
          </cell>
        </row>
        <row r="2292">
          <cell r="T2292">
            <v>10</v>
          </cell>
        </row>
        <row r="2293">
          <cell r="T2293">
            <v>10</v>
          </cell>
        </row>
        <row r="2294">
          <cell r="T2294">
            <v>10</v>
          </cell>
        </row>
        <row r="2295">
          <cell r="T2295">
            <v>10</v>
          </cell>
        </row>
        <row r="2296">
          <cell r="T2296">
            <v>10</v>
          </cell>
        </row>
        <row r="2297">
          <cell r="T2297">
            <v>10</v>
          </cell>
        </row>
        <row r="2298">
          <cell r="T2298">
            <v>10</v>
          </cell>
        </row>
        <row r="2299">
          <cell r="T2299">
            <v>10</v>
          </cell>
        </row>
        <row r="2300">
          <cell r="T2300">
            <v>10</v>
          </cell>
        </row>
        <row r="2301">
          <cell r="T2301">
            <v>10</v>
          </cell>
        </row>
        <row r="2302">
          <cell r="T2302">
            <v>10</v>
          </cell>
        </row>
        <row r="2303">
          <cell r="T2303">
            <v>10</v>
          </cell>
        </row>
        <row r="2304">
          <cell r="T2304">
            <v>10</v>
          </cell>
        </row>
        <row r="2305">
          <cell r="T2305">
            <v>10</v>
          </cell>
        </row>
        <row r="2306">
          <cell r="T2306">
            <v>10</v>
          </cell>
        </row>
        <row r="2307">
          <cell r="T2307">
            <v>10</v>
          </cell>
        </row>
        <row r="2308">
          <cell r="T2308">
            <v>10</v>
          </cell>
        </row>
        <row r="2309">
          <cell r="T2309">
            <v>10</v>
          </cell>
        </row>
        <row r="2310">
          <cell r="T2310">
            <v>10</v>
          </cell>
        </row>
        <row r="2311">
          <cell r="T2311">
            <v>10</v>
          </cell>
        </row>
        <row r="2312">
          <cell r="T2312">
            <v>10</v>
          </cell>
        </row>
        <row r="2313">
          <cell r="T2313">
            <v>10</v>
          </cell>
        </row>
        <row r="2314">
          <cell r="T2314">
            <v>10</v>
          </cell>
        </row>
        <row r="2315">
          <cell r="T2315">
            <v>10</v>
          </cell>
        </row>
        <row r="2316">
          <cell r="T2316">
            <v>10</v>
          </cell>
        </row>
        <row r="2317">
          <cell r="T2317">
            <v>10</v>
          </cell>
        </row>
        <row r="2318">
          <cell r="T2318">
            <v>10</v>
          </cell>
        </row>
        <row r="2319">
          <cell r="T2319">
            <v>10</v>
          </cell>
        </row>
        <row r="2320">
          <cell r="T2320">
            <v>10</v>
          </cell>
        </row>
        <row r="2321">
          <cell r="T2321">
            <v>10</v>
          </cell>
        </row>
        <row r="2322">
          <cell r="T2322">
            <v>10</v>
          </cell>
        </row>
        <row r="2323">
          <cell r="T2323">
            <v>10</v>
          </cell>
        </row>
        <row r="2324">
          <cell r="T2324">
            <v>10</v>
          </cell>
        </row>
        <row r="2325">
          <cell r="T2325">
            <v>10</v>
          </cell>
        </row>
        <row r="2326">
          <cell r="T2326">
            <v>10</v>
          </cell>
        </row>
        <row r="2327">
          <cell r="T2327">
            <v>10</v>
          </cell>
        </row>
        <row r="2328">
          <cell r="T2328">
            <v>10</v>
          </cell>
        </row>
        <row r="2329">
          <cell r="T2329">
            <v>10</v>
          </cell>
        </row>
        <row r="2330">
          <cell r="T2330">
            <v>10</v>
          </cell>
        </row>
        <row r="2331">
          <cell r="T2331">
            <v>10</v>
          </cell>
        </row>
        <row r="2332">
          <cell r="T2332">
            <v>10</v>
          </cell>
        </row>
        <row r="2333">
          <cell r="T2333">
            <v>10</v>
          </cell>
        </row>
        <row r="2334">
          <cell r="T2334">
            <v>10</v>
          </cell>
        </row>
        <row r="2335">
          <cell r="T2335">
            <v>10</v>
          </cell>
        </row>
        <row r="2336">
          <cell r="T2336">
            <v>10</v>
          </cell>
        </row>
        <row r="2337">
          <cell r="T2337">
            <v>10</v>
          </cell>
        </row>
        <row r="2338">
          <cell r="T2338">
            <v>10</v>
          </cell>
        </row>
        <row r="2339">
          <cell r="T2339">
            <v>10</v>
          </cell>
        </row>
        <row r="2340">
          <cell r="T2340">
            <v>10</v>
          </cell>
        </row>
        <row r="2341">
          <cell r="T2341">
            <v>10</v>
          </cell>
        </row>
        <row r="2342">
          <cell r="T2342">
            <v>10</v>
          </cell>
        </row>
        <row r="2343">
          <cell r="T2343">
            <v>10</v>
          </cell>
        </row>
        <row r="2344">
          <cell r="T2344">
            <v>10</v>
          </cell>
        </row>
        <row r="2345">
          <cell r="T2345">
            <v>10</v>
          </cell>
        </row>
        <row r="2346">
          <cell r="T2346">
            <v>10</v>
          </cell>
        </row>
        <row r="2347">
          <cell r="T2347">
            <v>10</v>
          </cell>
        </row>
        <row r="2348">
          <cell r="T2348">
            <v>10</v>
          </cell>
        </row>
        <row r="2349">
          <cell r="T2349">
            <v>10</v>
          </cell>
        </row>
        <row r="2350">
          <cell r="T2350">
            <v>10</v>
          </cell>
        </row>
        <row r="2351">
          <cell r="T2351">
            <v>10</v>
          </cell>
        </row>
        <row r="2352">
          <cell r="T2352">
            <v>10</v>
          </cell>
        </row>
        <row r="2353">
          <cell r="T2353">
            <v>10</v>
          </cell>
        </row>
        <row r="2354">
          <cell r="T2354">
            <v>10</v>
          </cell>
        </row>
        <row r="2355">
          <cell r="T2355">
            <v>10</v>
          </cell>
        </row>
        <row r="2356">
          <cell r="T2356">
            <v>10</v>
          </cell>
        </row>
        <row r="2357">
          <cell r="T2357">
            <v>10</v>
          </cell>
        </row>
        <row r="2358">
          <cell r="T2358">
            <v>10</v>
          </cell>
        </row>
        <row r="2359">
          <cell r="T2359">
            <v>10</v>
          </cell>
        </row>
        <row r="2360">
          <cell r="T2360">
            <v>10</v>
          </cell>
        </row>
        <row r="2361">
          <cell r="T2361">
            <v>10</v>
          </cell>
        </row>
        <row r="2362">
          <cell r="T2362">
            <v>10</v>
          </cell>
        </row>
        <row r="2363">
          <cell r="T2363">
            <v>10</v>
          </cell>
        </row>
        <row r="2364">
          <cell r="T2364">
            <v>10</v>
          </cell>
        </row>
        <row r="2365">
          <cell r="T2365">
            <v>10</v>
          </cell>
        </row>
        <row r="2366">
          <cell r="T2366">
            <v>10</v>
          </cell>
        </row>
        <row r="2367">
          <cell r="T2367">
            <v>10</v>
          </cell>
        </row>
        <row r="2368">
          <cell r="T2368">
            <v>10</v>
          </cell>
        </row>
        <row r="2369">
          <cell r="T2369">
            <v>10</v>
          </cell>
        </row>
        <row r="2370">
          <cell r="T2370">
            <v>10</v>
          </cell>
        </row>
        <row r="2371">
          <cell r="T2371">
            <v>10</v>
          </cell>
        </row>
        <row r="2372">
          <cell r="T2372">
            <v>10</v>
          </cell>
        </row>
        <row r="2373">
          <cell r="T2373">
            <v>10</v>
          </cell>
        </row>
        <row r="2374">
          <cell r="T2374">
            <v>10</v>
          </cell>
        </row>
        <row r="2375">
          <cell r="T2375">
            <v>10</v>
          </cell>
        </row>
        <row r="2376">
          <cell r="T2376">
            <v>10</v>
          </cell>
        </row>
        <row r="2377">
          <cell r="T2377">
            <v>10</v>
          </cell>
        </row>
        <row r="2378">
          <cell r="T2378">
            <v>10</v>
          </cell>
        </row>
        <row r="2379">
          <cell r="T2379">
            <v>10</v>
          </cell>
        </row>
        <row r="2380">
          <cell r="T2380">
            <v>10</v>
          </cell>
        </row>
        <row r="2381">
          <cell r="T2381">
            <v>10</v>
          </cell>
        </row>
        <row r="2382">
          <cell r="T2382">
            <v>10</v>
          </cell>
        </row>
        <row r="2383">
          <cell r="T2383">
            <v>10</v>
          </cell>
        </row>
        <row r="2384">
          <cell r="T2384">
            <v>10</v>
          </cell>
        </row>
        <row r="2385">
          <cell r="T2385">
            <v>10</v>
          </cell>
        </row>
        <row r="2386">
          <cell r="T2386">
            <v>10</v>
          </cell>
        </row>
        <row r="2387">
          <cell r="T2387">
            <v>10</v>
          </cell>
        </row>
        <row r="2388">
          <cell r="T2388">
            <v>10</v>
          </cell>
        </row>
        <row r="2389">
          <cell r="T2389">
            <v>10</v>
          </cell>
        </row>
        <row r="2390">
          <cell r="T2390">
            <v>10</v>
          </cell>
        </row>
        <row r="2391">
          <cell r="T2391">
            <v>10</v>
          </cell>
        </row>
        <row r="2392">
          <cell r="T2392">
            <v>10</v>
          </cell>
        </row>
        <row r="2393">
          <cell r="T2393">
            <v>10</v>
          </cell>
        </row>
        <row r="2394">
          <cell r="T2394">
            <v>10</v>
          </cell>
        </row>
        <row r="2395">
          <cell r="T2395">
            <v>10</v>
          </cell>
        </row>
        <row r="2396">
          <cell r="T2396">
            <v>10</v>
          </cell>
        </row>
        <row r="2397">
          <cell r="T2397">
            <v>10</v>
          </cell>
        </row>
        <row r="2398">
          <cell r="T2398">
            <v>10</v>
          </cell>
        </row>
        <row r="2399">
          <cell r="T2399">
            <v>10</v>
          </cell>
        </row>
        <row r="2400">
          <cell r="T2400">
            <v>10</v>
          </cell>
        </row>
        <row r="2401">
          <cell r="T2401">
            <v>10</v>
          </cell>
        </row>
        <row r="2402">
          <cell r="T2402">
            <v>10</v>
          </cell>
        </row>
        <row r="2403">
          <cell r="T2403">
            <v>10</v>
          </cell>
        </row>
        <row r="2404">
          <cell r="T2404">
            <v>10</v>
          </cell>
        </row>
        <row r="2405">
          <cell r="T2405">
            <v>10</v>
          </cell>
        </row>
        <row r="2406">
          <cell r="T2406">
            <v>10</v>
          </cell>
        </row>
        <row r="2407">
          <cell r="T2407">
            <v>10</v>
          </cell>
        </row>
        <row r="2408">
          <cell r="T2408">
            <v>10</v>
          </cell>
        </row>
        <row r="2409">
          <cell r="T2409">
            <v>10</v>
          </cell>
        </row>
        <row r="2410">
          <cell r="T2410">
            <v>10</v>
          </cell>
        </row>
        <row r="2411">
          <cell r="T2411">
            <v>10</v>
          </cell>
        </row>
        <row r="2412">
          <cell r="T2412">
            <v>10</v>
          </cell>
        </row>
        <row r="2413">
          <cell r="T2413">
            <v>10</v>
          </cell>
        </row>
        <row r="2414">
          <cell r="T2414">
            <v>10</v>
          </cell>
        </row>
        <row r="2415">
          <cell r="T2415">
            <v>11</v>
          </cell>
        </row>
        <row r="2416">
          <cell r="T2416">
            <v>10</v>
          </cell>
        </row>
        <row r="2417">
          <cell r="T2417">
            <v>10</v>
          </cell>
        </row>
        <row r="2418">
          <cell r="T2418">
            <v>10</v>
          </cell>
        </row>
        <row r="2419">
          <cell r="T2419">
            <v>10</v>
          </cell>
        </row>
        <row r="2420">
          <cell r="T2420">
            <v>10</v>
          </cell>
        </row>
        <row r="2421">
          <cell r="T2421">
            <v>10</v>
          </cell>
        </row>
        <row r="2422">
          <cell r="T2422">
            <v>10</v>
          </cell>
        </row>
        <row r="2423">
          <cell r="T2423">
            <v>10</v>
          </cell>
        </row>
        <row r="2424">
          <cell r="T2424">
            <v>10</v>
          </cell>
        </row>
        <row r="2425">
          <cell r="T2425">
            <v>10</v>
          </cell>
        </row>
        <row r="2426">
          <cell r="T2426">
            <v>10</v>
          </cell>
        </row>
        <row r="2427">
          <cell r="T2427">
            <v>10</v>
          </cell>
        </row>
        <row r="2428">
          <cell r="T2428">
            <v>10</v>
          </cell>
        </row>
        <row r="2429">
          <cell r="T2429">
            <v>10</v>
          </cell>
        </row>
        <row r="2430">
          <cell r="T2430">
            <v>10</v>
          </cell>
        </row>
        <row r="2431">
          <cell r="T2431">
            <v>10</v>
          </cell>
        </row>
        <row r="2432">
          <cell r="T2432">
            <v>10</v>
          </cell>
        </row>
        <row r="2433">
          <cell r="T2433">
            <v>10</v>
          </cell>
        </row>
        <row r="2434">
          <cell r="T2434">
            <v>10</v>
          </cell>
        </row>
        <row r="2435">
          <cell r="T2435">
            <v>10</v>
          </cell>
        </row>
        <row r="2436">
          <cell r="T2436">
            <v>10</v>
          </cell>
        </row>
        <row r="2437">
          <cell r="T2437">
            <v>10</v>
          </cell>
        </row>
        <row r="2438">
          <cell r="T2438">
            <v>10</v>
          </cell>
        </row>
        <row r="2439">
          <cell r="T2439">
            <v>10</v>
          </cell>
        </row>
        <row r="2440">
          <cell r="T2440">
            <v>10</v>
          </cell>
        </row>
        <row r="2441">
          <cell r="T2441">
            <v>10</v>
          </cell>
        </row>
        <row r="2442">
          <cell r="T2442">
            <v>10</v>
          </cell>
        </row>
        <row r="2443">
          <cell r="T2443">
            <v>10</v>
          </cell>
        </row>
        <row r="2444">
          <cell r="T2444">
            <v>10</v>
          </cell>
        </row>
        <row r="2445">
          <cell r="T2445">
            <v>10</v>
          </cell>
        </row>
        <row r="2446">
          <cell r="T2446">
            <v>10</v>
          </cell>
        </row>
        <row r="2447">
          <cell r="T2447">
            <v>10</v>
          </cell>
        </row>
        <row r="2448">
          <cell r="T2448">
            <v>10</v>
          </cell>
        </row>
        <row r="2449">
          <cell r="T2449">
            <v>10</v>
          </cell>
        </row>
        <row r="2450">
          <cell r="T2450">
            <v>10</v>
          </cell>
        </row>
        <row r="2451">
          <cell r="T2451">
            <v>10</v>
          </cell>
        </row>
        <row r="2452">
          <cell r="T2452">
            <v>10</v>
          </cell>
        </row>
        <row r="2453">
          <cell r="T2453">
            <v>10</v>
          </cell>
        </row>
        <row r="2454">
          <cell r="T2454">
            <v>10</v>
          </cell>
        </row>
        <row r="2455">
          <cell r="T2455">
            <v>10</v>
          </cell>
        </row>
        <row r="2456">
          <cell r="T2456">
            <v>10</v>
          </cell>
        </row>
        <row r="2457">
          <cell r="T2457">
            <v>10</v>
          </cell>
        </row>
        <row r="2458">
          <cell r="T2458">
            <v>10</v>
          </cell>
        </row>
        <row r="2459">
          <cell r="T2459">
            <v>10</v>
          </cell>
        </row>
        <row r="2460">
          <cell r="T2460">
            <v>10</v>
          </cell>
        </row>
        <row r="2461">
          <cell r="T2461">
            <v>10</v>
          </cell>
        </row>
        <row r="2462">
          <cell r="T2462">
            <v>10</v>
          </cell>
        </row>
        <row r="2463">
          <cell r="T2463">
            <v>10</v>
          </cell>
        </row>
        <row r="2464">
          <cell r="T2464">
            <v>10</v>
          </cell>
        </row>
        <row r="2465">
          <cell r="T2465">
            <v>10</v>
          </cell>
        </row>
        <row r="2466">
          <cell r="T2466">
            <v>10</v>
          </cell>
        </row>
        <row r="2467">
          <cell r="T2467">
            <v>10</v>
          </cell>
        </row>
        <row r="2468">
          <cell r="T2468">
            <v>10</v>
          </cell>
        </row>
        <row r="2469">
          <cell r="T2469">
            <v>10</v>
          </cell>
        </row>
        <row r="2470">
          <cell r="T2470">
            <v>10</v>
          </cell>
        </row>
        <row r="2471">
          <cell r="T2471">
            <v>10</v>
          </cell>
        </row>
        <row r="2472">
          <cell r="T2472">
            <v>10</v>
          </cell>
        </row>
        <row r="2473">
          <cell r="T2473">
            <v>10</v>
          </cell>
        </row>
        <row r="2474">
          <cell r="T2474">
            <v>10</v>
          </cell>
        </row>
        <row r="2475">
          <cell r="T2475">
            <v>10</v>
          </cell>
        </row>
        <row r="2476">
          <cell r="T2476">
            <v>10</v>
          </cell>
        </row>
        <row r="2477">
          <cell r="T2477">
            <v>10</v>
          </cell>
        </row>
        <row r="2478">
          <cell r="T2478">
            <v>10</v>
          </cell>
        </row>
        <row r="2479">
          <cell r="T2479">
            <v>10</v>
          </cell>
        </row>
        <row r="2480">
          <cell r="T2480">
            <v>10</v>
          </cell>
        </row>
        <row r="2481">
          <cell r="T2481">
            <v>10</v>
          </cell>
        </row>
        <row r="2482">
          <cell r="T2482">
            <v>10</v>
          </cell>
        </row>
        <row r="2483">
          <cell r="T2483">
            <v>10</v>
          </cell>
        </row>
        <row r="2484">
          <cell r="T2484">
            <v>10</v>
          </cell>
        </row>
        <row r="2485">
          <cell r="T2485">
            <v>10</v>
          </cell>
        </row>
        <row r="2486">
          <cell r="T2486">
            <v>10</v>
          </cell>
        </row>
        <row r="2487">
          <cell r="T2487">
            <v>10</v>
          </cell>
        </row>
        <row r="2488">
          <cell r="T2488">
            <v>10</v>
          </cell>
        </row>
        <row r="2489">
          <cell r="T2489">
            <v>10</v>
          </cell>
        </row>
        <row r="2490">
          <cell r="T2490">
            <v>10</v>
          </cell>
        </row>
        <row r="2491">
          <cell r="T2491">
            <v>10</v>
          </cell>
        </row>
        <row r="2492">
          <cell r="T2492">
            <v>10</v>
          </cell>
        </row>
        <row r="2493">
          <cell r="T2493">
            <v>10</v>
          </cell>
        </row>
        <row r="2494">
          <cell r="T2494">
            <v>10</v>
          </cell>
        </row>
        <row r="2495">
          <cell r="T2495">
            <v>10</v>
          </cell>
        </row>
        <row r="2496">
          <cell r="T2496">
            <v>10</v>
          </cell>
        </row>
        <row r="2497">
          <cell r="T2497">
            <v>10</v>
          </cell>
        </row>
        <row r="2498">
          <cell r="T2498">
            <v>10</v>
          </cell>
        </row>
        <row r="2499">
          <cell r="T2499">
            <v>10</v>
          </cell>
        </row>
        <row r="2500">
          <cell r="T2500">
            <v>10</v>
          </cell>
        </row>
        <row r="2501">
          <cell r="T2501">
            <v>10</v>
          </cell>
        </row>
        <row r="2502">
          <cell r="T2502">
            <v>10</v>
          </cell>
        </row>
        <row r="2503">
          <cell r="T2503">
            <v>10</v>
          </cell>
        </row>
        <row r="2504">
          <cell r="T2504">
            <v>10</v>
          </cell>
        </row>
        <row r="2505">
          <cell r="T2505">
            <v>10</v>
          </cell>
        </row>
        <row r="2506">
          <cell r="T2506">
            <v>10</v>
          </cell>
        </row>
        <row r="2507">
          <cell r="T2507">
            <v>10</v>
          </cell>
        </row>
        <row r="2508">
          <cell r="T2508">
            <v>10</v>
          </cell>
        </row>
        <row r="2509">
          <cell r="T2509">
            <v>10</v>
          </cell>
        </row>
        <row r="2510">
          <cell r="T2510">
            <v>10</v>
          </cell>
        </row>
        <row r="2511">
          <cell r="T2511">
            <v>10</v>
          </cell>
        </row>
        <row r="2512">
          <cell r="T2512">
            <v>10</v>
          </cell>
        </row>
        <row r="2513">
          <cell r="T2513">
            <v>10</v>
          </cell>
        </row>
        <row r="2514">
          <cell r="T2514">
            <v>10</v>
          </cell>
        </row>
        <row r="2515">
          <cell r="T2515">
            <v>10</v>
          </cell>
        </row>
        <row r="2516">
          <cell r="T2516">
            <v>10</v>
          </cell>
        </row>
        <row r="2517">
          <cell r="T2517">
            <v>10</v>
          </cell>
        </row>
        <row r="2518">
          <cell r="T2518">
            <v>10</v>
          </cell>
        </row>
        <row r="2519">
          <cell r="T2519">
            <v>10</v>
          </cell>
        </row>
        <row r="2520">
          <cell r="T2520">
            <v>10</v>
          </cell>
        </row>
        <row r="2521">
          <cell r="T2521">
            <v>10</v>
          </cell>
        </row>
        <row r="2522">
          <cell r="T2522">
            <v>10</v>
          </cell>
        </row>
        <row r="2523">
          <cell r="T2523">
            <v>10</v>
          </cell>
        </row>
        <row r="2524">
          <cell r="T2524">
            <v>10</v>
          </cell>
        </row>
        <row r="2525">
          <cell r="T2525">
            <v>10</v>
          </cell>
        </row>
        <row r="2526">
          <cell r="T2526">
            <v>10</v>
          </cell>
        </row>
        <row r="2527">
          <cell r="T2527">
            <v>10</v>
          </cell>
        </row>
        <row r="2528">
          <cell r="T2528">
            <v>10</v>
          </cell>
        </row>
        <row r="2529">
          <cell r="T2529">
            <v>10</v>
          </cell>
        </row>
        <row r="2530">
          <cell r="T2530">
            <v>10</v>
          </cell>
        </row>
        <row r="2531">
          <cell r="T2531">
            <v>10</v>
          </cell>
        </row>
        <row r="2532">
          <cell r="T2532">
            <v>10</v>
          </cell>
        </row>
        <row r="2533">
          <cell r="T2533">
            <v>10</v>
          </cell>
        </row>
        <row r="2534">
          <cell r="T2534">
            <v>10</v>
          </cell>
        </row>
        <row r="2535">
          <cell r="T2535">
            <v>10</v>
          </cell>
        </row>
        <row r="2536">
          <cell r="T2536">
            <v>10</v>
          </cell>
        </row>
        <row r="2537">
          <cell r="T2537">
            <v>10</v>
          </cell>
        </row>
        <row r="2538">
          <cell r="T2538">
            <v>10</v>
          </cell>
        </row>
        <row r="2539">
          <cell r="T2539">
            <v>10</v>
          </cell>
        </row>
        <row r="2540">
          <cell r="T2540">
            <v>10</v>
          </cell>
        </row>
        <row r="2541">
          <cell r="T2541">
            <v>10</v>
          </cell>
        </row>
        <row r="2542">
          <cell r="T2542">
            <v>10</v>
          </cell>
        </row>
        <row r="2543">
          <cell r="T2543">
            <v>10</v>
          </cell>
        </row>
        <row r="2544">
          <cell r="T2544">
            <v>10</v>
          </cell>
        </row>
        <row r="2545">
          <cell r="T2545">
            <v>10</v>
          </cell>
        </row>
        <row r="2546">
          <cell r="T2546">
            <v>10</v>
          </cell>
        </row>
        <row r="2547">
          <cell r="T2547">
            <v>10</v>
          </cell>
        </row>
        <row r="2548">
          <cell r="T2548">
            <v>10</v>
          </cell>
        </row>
        <row r="2549">
          <cell r="T2549">
            <v>10</v>
          </cell>
        </row>
        <row r="2550">
          <cell r="T2550">
            <v>10</v>
          </cell>
        </row>
        <row r="2551">
          <cell r="T2551">
            <v>10</v>
          </cell>
        </row>
        <row r="2552">
          <cell r="T2552">
            <v>10</v>
          </cell>
        </row>
        <row r="2553">
          <cell r="T2553">
            <v>10</v>
          </cell>
        </row>
        <row r="2554">
          <cell r="T2554">
            <v>10</v>
          </cell>
        </row>
        <row r="2555">
          <cell r="T2555">
            <v>10</v>
          </cell>
        </row>
        <row r="2556">
          <cell r="T2556">
            <v>10</v>
          </cell>
        </row>
        <row r="2557">
          <cell r="T2557">
            <v>10</v>
          </cell>
        </row>
        <row r="2558">
          <cell r="T2558">
            <v>10</v>
          </cell>
        </row>
        <row r="2559">
          <cell r="T2559">
            <v>10</v>
          </cell>
        </row>
        <row r="2560">
          <cell r="T2560">
            <v>10</v>
          </cell>
        </row>
        <row r="2561">
          <cell r="T2561">
            <v>10</v>
          </cell>
        </row>
        <row r="2562">
          <cell r="T2562">
            <v>10</v>
          </cell>
        </row>
        <row r="2563">
          <cell r="T2563">
            <v>10</v>
          </cell>
        </row>
        <row r="2564">
          <cell r="T2564">
            <v>10</v>
          </cell>
        </row>
        <row r="2565">
          <cell r="T2565">
            <v>10</v>
          </cell>
        </row>
        <row r="2566">
          <cell r="T2566">
            <v>10</v>
          </cell>
        </row>
        <row r="2567">
          <cell r="T2567">
            <v>10</v>
          </cell>
        </row>
        <row r="2568">
          <cell r="T2568">
            <v>10</v>
          </cell>
        </row>
        <row r="2569">
          <cell r="T2569">
            <v>10</v>
          </cell>
        </row>
        <row r="2570">
          <cell r="T2570">
            <v>10</v>
          </cell>
        </row>
        <row r="2571">
          <cell r="T2571">
            <v>10</v>
          </cell>
        </row>
        <row r="2572">
          <cell r="T2572">
            <v>10</v>
          </cell>
        </row>
        <row r="2573">
          <cell r="T2573">
            <v>10</v>
          </cell>
        </row>
        <row r="2574">
          <cell r="T2574">
            <v>10</v>
          </cell>
        </row>
        <row r="2575">
          <cell r="T2575">
            <v>10</v>
          </cell>
        </row>
        <row r="2576">
          <cell r="T2576">
            <v>10</v>
          </cell>
        </row>
        <row r="2577">
          <cell r="T2577">
            <v>10</v>
          </cell>
        </row>
        <row r="2578">
          <cell r="T2578">
            <v>10</v>
          </cell>
        </row>
        <row r="2579">
          <cell r="T2579">
            <v>10</v>
          </cell>
        </row>
        <row r="2580">
          <cell r="T2580">
            <v>10</v>
          </cell>
        </row>
        <row r="2581">
          <cell r="T2581">
            <v>10</v>
          </cell>
        </row>
        <row r="2582">
          <cell r="T2582">
            <v>10</v>
          </cell>
        </row>
        <row r="2583">
          <cell r="T2583">
            <v>10</v>
          </cell>
        </row>
        <row r="2584">
          <cell r="T2584">
            <v>10</v>
          </cell>
        </row>
        <row r="2585">
          <cell r="T2585">
            <v>10</v>
          </cell>
        </row>
        <row r="2586">
          <cell r="T2586">
            <v>10</v>
          </cell>
        </row>
        <row r="2587">
          <cell r="T2587">
            <v>10</v>
          </cell>
        </row>
        <row r="2588">
          <cell r="T2588">
            <v>10</v>
          </cell>
        </row>
        <row r="2589">
          <cell r="T2589">
            <v>10</v>
          </cell>
        </row>
        <row r="2590">
          <cell r="T2590">
            <v>10</v>
          </cell>
        </row>
        <row r="2591">
          <cell r="T2591">
            <v>10</v>
          </cell>
        </row>
        <row r="2592">
          <cell r="T2592">
            <v>10</v>
          </cell>
        </row>
        <row r="2593">
          <cell r="T2593">
            <v>10</v>
          </cell>
        </row>
        <row r="2594">
          <cell r="T2594">
            <v>10</v>
          </cell>
        </row>
        <row r="2595">
          <cell r="T2595">
            <v>10</v>
          </cell>
        </row>
        <row r="2596">
          <cell r="T2596">
            <v>10</v>
          </cell>
        </row>
        <row r="2597">
          <cell r="T2597">
            <v>10</v>
          </cell>
        </row>
        <row r="2598">
          <cell r="T2598">
            <v>10</v>
          </cell>
        </row>
        <row r="2599">
          <cell r="T2599">
            <v>10</v>
          </cell>
        </row>
        <row r="2600">
          <cell r="T2600">
            <v>10</v>
          </cell>
        </row>
        <row r="2601">
          <cell r="T2601">
            <v>10</v>
          </cell>
        </row>
        <row r="2602">
          <cell r="T2602">
            <v>10</v>
          </cell>
        </row>
        <row r="2603">
          <cell r="T2603">
            <v>10</v>
          </cell>
        </row>
        <row r="2604">
          <cell r="T2604">
            <v>10</v>
          </cell>
        </row>
        <row r="2605">
          <cell r="T2605">
            <v>10</v>
          </cell>
        </row>
        <row r="2606">
          <cell r="T2606">
            <v>10</v>
          </cell>
        </row>
        <row r="2607">
          <cell r="T2607">
            <v>10</v>
          </cell>
        </row>
        <row r="2608">
          <cell r="T2608">
            <v>10</v>
          </cell>
        </row>
        <row r="2609">
          <cell r="T2609">
            <v>10</v>
          </cell>
        </row>
        <row r="2610">
          <cell r="T2610">
            <v>10</v>
          </cell>
        </row>
        <row r="2611">
          <cell r="T2611">
            <v>10</v>
          </cell>
        </row>
        <row r="2612">
          <cell r="T2612">
            <v>10</v>
          </cell>
        </row>
        <row r="2613">
          <cell r="T2613">
            <v>10</v>
          </cell>
        </row>
        <row r="2614">
          <cell r="T2614">
            <v>10</v>
          </cell>
        </row>
        <row r="2615">
          <cell r="T2615">
            <v>10</v>
          </cell>
        </row>
        <row r="2616">
          <cell r="T2616">
            <v>10</v>
          </cell>
        </row>
        <row r="2617">
          <cell r="T2617">
            <v>10</v>
          </cell>
        </row>
        <row r="2618">
          <cell r="T2618">
            <v>10</v>
          </cell>
        </row>
        <row r="2619">
          <cell r="T2619">
            <v>10</v>
          </cell>
        </row>
        <row r="2620">
          <cell r="T2620">
            <v>10</v>
          </cell>
        </row>
        <row r="2621">
          <cell r="T2621">
            <v>10</v>
          </cell>
        </row>
        <row r="2622">
          <cell r="T2622">
            <v>10</v>
          </cell>
        </row>
        <row r="2623">
          <cell r="T2623">
            <v>10</v>
          </cell>
        </row>
        <row r="2624">
          <cell r="T2624">
            <v>10</v>
          </cell>
        </row>
        <row r="2625">
          <cell r="T2625">
            <v>10</v>
          </cell>
        </row>
        <row r="2626">
          <cell r="T2626">
            <v>10</v>
          </cell>
        </row>
        <row r="2627">
          <cell r="T2627">
            <v>10</v>
          </cell>
        </row>
        <row r="2628">
          <cell r="T2628">
            <v>10</v>
          </cell>
        </row>
        <row r="2629">
          <cell r="T2629">
            <v>10</v>
          </cell>
        </row>
        <row r="2630">
          <cell r="T2630">
            <v>10</v>
          </cell>
        </row>
        <row r="2631">
          <cell r="T2631">
            <v>10</v>
          </cell>
        </row>
        <row r="2632">
          <cell r="T2632">
            <v>10</v>
          </cell>
        </row>
        <row r="2633">
          <cell r="T2633">
            <v>10</v>
          </cell>
        </row>
        <row r="2634">
          <cell r="T2634">
            <v>10</v>
          </cell>
        </row>
        <row r="2635">
          <cell r="T2635">
            <v>10</v>
          </cell>
        </row>
        <row r="2636">
          <cell r="T2636">
            <v>10</v>
          </cell>
        </row>
        <row r="2637">
          <cell r="T2637">
            <v>10</v>
          </cell>
        </row>
        <row r="2638">
          <cell r="T2638">
            <v>10</v>
          </cell>
        </row>
        <row r="2639">
          <cell r="T2639">
            <v>10</v>
          </cell>
        </row>
        <row r="2640">
          <cell r="T2640">
            <v>10</v>
          </cell>
        </row>
        <row r="2641">
          <cell r="T2641">
            <v>10</v>
          </cell>
        </row>
        <row r="2642">
          <cell r="T2642">
            <v>10</v>
          </cell>
        </row>
        <row r="2643">
          <cell r="T2643">
            <v>10</v>
          </cell>
        </row>
        <row r="2644">
          <cell r="T2644">
            <v>10</v>
          </cell>
        </row>
        <row r="2645">
          <cell r="T2645">
            <v>10</v>
          </cell>
        </row>
        <row r="2646">
          <cell r="T2646">
            <v>10</v>
          </cell>
        </row>
        <row r="2647">
          <cell r="T2647">
            <v>10</v>
          </cell>
        </row>
        <row r="2648">
          <cell r="T2648">
            <v>10</v>
          </cell>
        </row>
        <row r="2649">
          <cell r="T2649">
            <v>10</v>
          </cell>
        </row>
        <row r="2650">
          <cell r="T2650">
            <v>10</v>
          </cell>
        </row>
        <row r="2651">
          <cell r="T2651">
            <v>10</v>
          </cell>
        </row>
        <row r="2652">
          <cell r="T2652">
            <v>10</v>
          </cell>
        </row>
        <row r="2653">
          <cell r="T2653">
            <v>10</v>
          </cell>
        </row>
        <row r="2654">
          <cell r="T2654">
            <v>10</v>
          </cell>
        </row>
        <row r="2655">
          <cell r="T2655">
            <v>10</v>
          </cell>
        </row>
        <row r="2656">
          <cell r="T2656">
            <v>10</v>
          </cell>
        </row>
        <row r="2657">
          <cell r="T2657">
            <v>10</v>
          </cell>
        </row>
        <row r="2658">
          <cell r="T2658">
            <v>10</v>
          </cell>
        </row>
        <row r="2659">
          <cell r="T2659">
            <v>10</v>
          </cell>
        </row>
        <row r="2660">
          <cell r="T2660">
            <v>10</v>
          </cell>
        </row>
        <row r="2661">
          <cell r="T2661">
            <v>10</v>
          </cell>
        </row>
        <row r="2662">
          <cell r="T2662">
            <v>10</v>
          </cell>
        </row>
        <row r="2663">
          <cell r="T2663">
            <v>10</v>
          </cell>
        </row>
        <row r="2664">
          <cell r="T2664">
            <v>10</v>
          </cell>
        </row>
        <row r="2665">
          <cell r="T2665">
            <v>10</v>
          </cell>
        </row>
        <row r="2666">
          <cell r="T2666">
            <v>10</v>
          </cell>
        </row>
        <row r="2667">
          <cell r="T2667">
            <v>10</v>
          </cell>
        </row>
        <row r="2668">
          <cell r="T2668">
            <v>10</v>
          </cell>
        </row>
        <row r="2669">
          <cell r="T2669">
            <v>10</v>
          </cell>
        </row>
        <row r="2670">
          <cell r="T2670">
            <v>10</v>
          </cell>
        </row>
        <row r="2671">
          <cell r="T2671">
            <v>10</v>
          </cell>
        </row>
        <row r="2672">
          <cell r="T2672">
            <v>10</v>
          </cell>
        </row>
        <row r="2673">
          <cell r="T2673">
            <v>10</v>
          </cell>
        </row>
        <row r="2674">
          <cell r="T2674">
            <v>10</v>
          </cell>
        </row>
        <row r="2675">
          <cell r="T2675">
            <v>10</v>
          </cell>
        </row>
        <row r="2676">
          <cell r="T2676">
            <v>10</v>
          </cell>
        </row>
        <row r="2677">
          <cell r="T2677">
            <v>10</v>
          </cell>
        </row>
        <row r="2678">
          <cell r="T2678">
            <v>10</v>
          </cell>
        </row>
        <row r="2679">
          <cell r="T2679">
            <v>10</v>
          </cell>
        </row>
        <row r="2680">
          <cell r="T2680">
            <v>10</v>
          </cell>
        </row>
        <row r="2681">
          <cell r="T2681">
            <v>10</v>
          </cell>
        </row>
        <row r="2682">
          <cell r="T2682">
            <v>10</v>
          </cell>
        </row>
        <row r="2683">
          <cell r="T2683">
            <v>10</v>
          </cell>
        </row>
        <row r="2684">
          <cell r="T2684">
            <v>10</v>
          </cell>
        </row>
        <row r="2685">
          <cell r="T2685">
            <v>10</v>
          </cell>
        </row>
        <row r="2686">
          <cell r="T2686">
            <v>10</v>
          </cell>
        </row>
        <row r="2687">
          <cell r="T2687">
            <v>10</v>
          </cell>
        </row>
        <row r="2688">
          <cell r="T2688">
            <v>10</v>
          </cell>
        </row>
        <row r="2689">
          <cell r="T2689">
            <v>10</v>
          </cell>
        </row>
        <row r="2690">
          <cell r="T2690">
            <v>10</v>
          </cell>
        </row>
        <row r="2691">
          <cell r="T2691">
            <v>10</v>
          </cell>
        </row>
        <row r="2692">
          <cell r="T2692">
            <v>10</v>
          </cell>
        </row>
        <row r="2693">
          <cell r="T2693">
            <v>10</v>
          </cell>
        </row>
        <row r="2694">
          <cell r="T2694">
            <v>10</v>
          </cell>
        </row>
        <row r="2695">
          <cell r="T2695">
            <v>10</v>
          </cell>
        </row>
        <row r="2696">
          <cell r="T2696">
            <v>10</v>
          </cell>
        </row>
        <row r="2697">
          <cell r="T2697">
            <v>10</v>
          </cell>
        </row>
        <row r="2698">
          <cell r="T2698">
            <v>10</v>
          </cell>
        </row>
        <row r="2699">
          <cell r="T2699">
            <v>10</v>
          </cell>
        </row>
        <row r="2700">
          <cell r="T2700">
            <v>10</v>
          </cell>
        </row>
        <row r="2701">
          <cell r="T2701">
            <v>10</v>
          </cell>
        </row>
        <row r="2702">
          <cell r="T2702">
            <v>10</v>
          </cell>
        </row>
        <row r="2703">
          <cell r="T2703">
            <v>10</v>
          </cell>
        </row>
        <row r="2704">
          <cell r="T2704">
            <v>10</v>
          </cell>
        </row>
        <row r="2705">
          <cell r="T2705">
            <v>10</v>
          </cell>
        </row>
        <row r="2706">
          <cell r="T2706">
            <v>10</v>
          </cell>
        </row>
        <row r="2707">
          <cell r="T2707">
            <v>10</v>
          </cell>
        </row>
        <row r="2708">
          <cell r="T2708">
            <v>10</v>
          </cell>
        </row>
        <row r="2709">
          <cell r="T2709">
            <v>10</v>
          </cell>
        </row>
        <row r="2710">
          <cell r="T2710">
            <v>10</v>
          </cell>
        </row>
        <row r="2711">
          <cell r="T2711">
            <v>11</v>
          </cell>
        </row>
        <row r="2712">
          <cell r="T2712">
            <v>11</v>
          </cell>
        </row>
        <row r="2713">
          <cell r="T2713">
            <v>11</v>
          </cell>
        </row>
        <row r="2714">
          <cell r="T2714">
            <v>11</v>
          </cell>
        </row>
        <row r="2715">
          <cell r="T2715">
            <v>11</v>
          </cell>
        </row>
        <row r="2716">
          <cell r="T2716">
            <v>11</v>
          </cell>
        </row>
        <row r="2717">
          <cell r="T2717">
            <v>11</v>
          </cell>
        </row>
        <row r="2718">
          <cell r="T2718">
            <v>11</v>
          </cell>
        </row>
        <row r="2719">
          <cell r="T2719">
            <v>11</v>
          </cell>
        </row>
        <row r="2720">
          <cell r="T2720">
            <v>11</v>
          </cell>
        </row>
        <row r="2721">
          <cell r="T2721">
            <v>11</v>
          </cell>
        </row>
        <row r="2722">
          <cell r="T2722">
            <v>11</v>
          </cell>
        </row>
        <row r="2723">
          <cell r="T2723">
            <v>11</v>
          </cell>
        </row>
        <row r="2724">
          <cell r="T2724">
            <v>11</v>
          </cell>
        </row>
        <row r="2725">
          <cell r="T2725">
            <v>11</v>
          </cell>
        </row>
        <row r="2726">
          <cell r="T2726">
            <v>11</v>
          </cell>
        </row>
        <row r="2727">
          <cell r="T2727">
            <v>11</v>
          </cell>
        </row>
        <row r="2728">
          <cell r="T2728">
            <v>11</v>
          </cell>
        </row>
        <row r="2729">
          <cell r="T2729">
            <v>11</v>
          </cell>
        </row>
        <row r="2730">
          <cell r="T2730">
            <v>11</v>
          </cell>
        </row>
        <row r="2731">
          <cell r="T2731">
            <v>11</v>
          </cell>
        </row>
        <row r="2732">
          <cell r="T2732">
            <v>11</v>
          </cell>
        </row>
        <row r="2733">
          <cell r="T2733">
            <v>11</v>
          </cell>
        </row>
        <row r="2734">
          <cell r="T2734">
            <v>11</v>
          </cell>
        </row>
        <row r="2735">
          <cell r="T2735">
            <v>11</v>
          </cell>
        </row>
        <row r="2736">
          <cell r="T2736">
            <v>11</v>
          </cell>
        </row>
        <row r="2737">
          <cell r="T2737">
            <v>11</v>
          </cell>
        </row>
        <row r="2738">
          <cell r="T2738">
            <v>11</v>
          </cell>
        </row>
        <row r="2739">
          <cell r="T2739">
            <v>11</v>
          </cell>
        </row>
        <row r="2740">
          <cell r="T2740">
            <v>11</v>
          </cell>
        </row>
        <row r="2741">
          <cell r="T2741">
            <v>11</v>
          </cell>
        </row>
        <row r="2742">
          <cell r="T2742">
            <v>11</v>
          </cell>
        </row>
        <row r="2743">
          <cell r="T2743">
            <v>11</v>
          </cell>
        </row>
        <row r="2744">
          <cell r="T2744">
            <v>11</v>
          </cell>
        </row>
        <row r="2745">
          <cell r="T2745">
            <v>11</v>
          </cell>
        </row>
        <row r="2746">
          <cell r="T2746">
            <v>11</v>
          </cell>
        </row>
        <row r="2747">
          <cell r="T2747">
            <v>11</v>
          </cell>
        </row>
        <row r="2748">
          <cell r="T2748">
            <v>11</v>
          </cell>
        </row>
        <row r="2749">
          <cell r="T2749">
            <v>11</v>
          </cell>
        </row>
        <row r="2750">
          <cell r="T2750">
            <v>11</v>
          </cell>
        </row>
        <row r="2751">
          <cell r="T2751">
            <v>11</v>
          </cell>
        </row>
        <row r="2752">
          <cell r="T2752">
            <v>11</v>
          </cell>
        </row>
        <row r="2753">
          <cell r="T2753">
            <v>11</v>
          </cell>
        </row>
        <row r="2754">
          <cell r="T2754">
            <v>11</v>
          </cell>
        </row>
        <row r="2755">
          <cell r="T2755">
            <v>11</v>
          </cell>
        </row>
        <row r="2756">
          <cell r="T2756">
            <v>11</v>
          </cell>
        </row>
        <row r="2757">
          <cell r="T2757">
            <v>11</v>
          </cell>
        </row>
        <row r="2758">
          <cell r="T2758">
            <v>11</v>
          </cell>
        </row>
        <row r="2759">
          <cell r="T2759">
            <v>11</v>
          </cell>
        </row>
        <row r="2760">
          <cell r="T2760">
            <v>11</v>
          </cell>
        </row>
        <row r="2761">
          <cell r="T2761">
            <v>11</v>
          </cell>
        </row>
        <row r="2762">
          <cell r="T2762">
            <v>11</v>
          </cell>
        </row>
        <row r="2763">
          <cell r="T2763">
            <v>11</v>
          </cell>
        </row>
        <row r="2764">
          <cell r="T2764">
            <v>11</v>
          </cell>
        </row>
        <row r="2765">
          <cell r="T2765">
            <v>11</v>
          </cell>
        </row>
        <row r="2766">
          <cell r="T2766">
            <v>11</v>
          </cell>
        </row>
        <row r="2767">
          <cell r="T2767">
            <v>11</v>
          </cell>
        </row>
        <row r="2768">
          <cell r="T2768">
            <v>11</v>
          </cell>
        </row>
        <row r="2769">
          <cell r="T2769">
            <v>11</v>
          </cell>
        </row>
        <row r="2770">
          <cell r="T2770">
            <v>11</v>
          </cell>
        </row>
        <row r="2771">
          <cell r="T2771">
            <v>11</v>
          </cell>
        </row>
        <row r="2772">
          <cell r="T2772">
            <v>11</v>
          </cell>
        </row>
        <row r="2773">
          <cell r="T2773">
            <v>11</v>
          </cell>
        </row>
        <row r="2774">
          <cell r="T2774">
            <v>11</v>
          </cell>
        </row>
        <row r="2775">
          <cell r="T2775">
            <v>11</v>
          </cell>
        </row>
        <row r="2776">
          <cell r="T2776">
            <v>11</v>
          </cell>
        </row>
        <row r="2777">
          <cell r="T2777">
            <v>11</v>
          </cell>
        </row>
        <row r="2778">
          <cell r="T2778">
            <v>11</v>
          </cell>
        </row>
        <row r="2779">
          <cell r="T2779">
            <v>11</v>
          </cell>
        </row>
        <row r="2780">
          <cell r="T2780">
            <v>11</v>
          </cell>
        </row>
        <row r="2781">
          <cell r="T2781">
            <v>11</v>
          </cell>
        </row>
        <row r="2782">
          <cell r="T2782">
            <v>11</v>
          </cell>
        </row>
        <row r="2783">
          <cell r="T2783">
            <v>11</v>
          </cell>
        </row>
        <row r="2784">
          <cell r="T2784">
            <v>11</v>
          </cell>
        </row>
        <row r="2785">
          <cell r="T2785">
            <v>11</v>
          </cell>
        </row>
        <row r="2786">
          <cell r="T2786">
            <v>11</v>
          </cell>
        </row>
        <row r="2787">
          <cell r="T2787">
            <v>11</v>
          </cell>
        </row>
        <row r="2788">
          <cell r="T2788">
            <v>11</v>
          </cell>
        </row>
        <row r="2789">
          <cell r="T2789">
            <v>11</v>
          </cell>
        </row>
        <row r="2790">
          <cell r="T2790">
            <v>11</v>
          </cell>
        </row>
        <row r="2791">
          <cell r="T2791">
            <v>11</v>
          </cell>
        </row>
        <row r="2792">
          <cell r="T2792">
            <v>11</v>
          </cell>
        </row>
        <row r="2793">
          <cell r="T2793">
            <v>11</v>
          </cell>
        </row>
        <row r="2794">
          <cell r="T2794">
            <v>11</v>
          </cell>
        </row>
        <row r="2795">
          <cell r="T2795">
            <v>11</v>
          </cell>
        </row>
        <row r="2796">
          <cell r="T2796">
            <v>11</v>
          </cell>
        </row>
        <row r="2797">
          <cell r="T2797">
            <v>11</v>
          </cell>
        </row>
        <row r="2798">
          <cell r="T2798">
            <v>11</v>
          </cell>
        </row>
        <row r="2799">
          <cell r="T2799">
            <v>11</v>
          </cell>
        </row>
        <row r="2800">
          <cell r="T2800">
            <v>11</v>
          </cell>
        </row>
        <row r="2801">
          <cell r="T2801">
            <v>11</v>
          </cell>
        </row>
        <row r="2802">
          <cell r="T2802">
            <v>11</v>
          </cell>
        </row>
        <row r="2803">
          <cell r="T2803">
            <v>11</v>
          </cell>
        </row>
        <row r="2804">
          <cell r="T2804">
            <v>11</v>
          </cell>
        </row>
        <row r="2805">
          <cell r="T2805">
            <v>11</v>
          </cell>
        </row>
        <row r="2806">
          <cell r="T2806">
            <v>11</v>
          </cell>
        </row>
        <row r="2807">
          <cell r="T2807">
            <v>11</v>
          </cell>
        </row>
        <row r="2808">
          <cell r="T2808">
            <v>11</v>
          </cell>
        </row>
        <row r="2809">
          <cell r="T2809">
            <v>11</v>
          </cell>
        </row>
        <row r="2810">
          <cell r="T2810">
            <v>11</v>
          </cell>
        </row>
        <row r="2811">
          <cell r="T2811">
            <v>11</v>
          </cell>
        </row>
        <row r="2812">
          <cell r="T2812">
            <v>11</v>
          </cell>
        </row>
        <row r="2813">
          <cell r="T2813">
            <v>11</v>
          </cell>
        </row>
        <row r="2814">
          <cell r="T2814">
            <v>11</v>
          </cell>
        </row>
        <row r="2815">
          <cell r="T2815">
            <v>11</v>
          </cell>
        </row>
        <row r="2816">
          <cell r="T2816">
            <v>11</v>
          </cell>
        </row>
        <row r="2817">
          <cell r="T2817">
            <v>11</v>
          </cell>
        </row>
        <row r="2818">
          <cell r="T2818">
            <v>11</v>
          </cell>
        </row>
        <row r="2819">
          <cell r="T2819">
            <v>11</v>
          </cell>
        </row>
        <row r="2820">
          <cell r="T2820">
            <v>11</v>
          </cell>
        </row>
        <row r="2821">
          <cell r="T2821">
            <v>11</v>
          </cell>
        </row>
        <row r="2822">
          <cell r="T2822">
            <v>11</v>
          </cell>
        </row>
        <row r="2823">
          <cell r="T2823">
            <v>11</v>
          </cell>
        </row>
        <row r="2824">
          <cell r="T2824">
            <v>11</v>
          </cell>
        </row>
        <row r="2825">
          <cell r="T2825">
            <v>11</v>
          </cell>
        </row>
        <row r="2826">
          <cell r="T2826">
            <v>11</v>
          </cell>
        </row>
        <row r="2827">
          <cell r="T2827">
            <v>11</v>
          </cell>
        </row>
        <row r="2828">
          <cell r="T2828">
            <v>11</v>
          </cell>
        </row>
        <row r="2829">
          <cell r="T2829">
            <v>11</v>
          </cell>
        </row>
        <row r="2830">
          <cell r="T2830">
            <v>11</v>
          </cell>
        </row>
        <row r="2831">
          <cell r="T2831">
            <v>11</v>
          </cell>
        </row>
        <row r="2832">
          <cell r="T2832">
            <v>11</v>
          </cell>
        </row>
        <row r="2833">
          <cell r="T2833">
            <v>11</v>
          </cell>
        </row>
        <row r="2834">
          <cell r="T2834">
            <v>11</v>
          </cell>
        </row>
        <row r="2835">
          <cell r="T2835">
            <v>11</v>
          </cell>
        </row>
        <row r="2836">
          <cell r="T2836">
            <v>11</v>
          </cell>
        </row>
        <row r="2837">
          <cell r="T2837">
            <v>11</v>
          </cell>
        </row>
        <row r="2838">
          <cell r="T2838">
            <v>11</v>
          </cell>
        </row>
        <row r="2839">
          <cell r="T2839">
            <v>11</v>
          </cell>
        </row>
        <row r="2840">
          <cell r="T2840">
            <v>11</v>
          </cell>
        </row>
        <row r="2841">
          <cell r="T2841">
            <v>11</v>
          </cell>
        </row>
        <row r="2842">
          <cell r="T2842">
            <v>11</v>
          </cell>
        </row>
        <row r="2843">
          <cell r="T2843">
            <v>11</v>
          </cell>
        </row>
        <row r="2844">
          <cell r="T2844">
            <v>11</v>
          </cell>
        </row>
        <row r="2845">
          <cell r="T2845">
            <v>11</v>
          </cell>
        </row>
        <row r="2846">
          <cell r="T2846">
            <v>11</v>
          </cell>
        </row>
        <row r="2847">
          <cell r="T2847">
            <v>11</v>
          </cell>
        </row>
        <row r="2848">
          <cell r="T2848">
            <v>11</v>
          </cell>
        </row>
        <row r="2849">
          <cell r="T2849">
            <v>11</v>
          </cell>
        </row>
        <row r="2850">
          <cell r="T2850">
            <v>11</v>
          </cell>
        </row>
        <row r="2851">
          <cell r="T2851">
            <v>11</v>
          </cell>
        </row>
        <row r="2852">
          <cell r="T2852">
            <v>11</v>
          </cell>
        </row>
        <row r="2853">
          <cell r="T2853">
            <v>11</v>
          </cell>
        </row>
        <row r="2854">
          <cell r="T2854">
            <v>11</v>
          </cell>
        </row>
        <row r="2855">
          <cell r="T2855">
            <v>11</v>
          </cell>
        </row>
        <row r="2856">
          <cell r="T2856">
            <v>11</v>
          </cell>
        </row>
        <row r="2857">
          <cell r="T2857">
            <v>11</v>
          </cell>
        </row>
        <row r="2858">
          <cell r="T2858">
            <v>11</v>
          </cell>
        </row>
        <row r="2859">
          <cell r="T2859">
            <v>11</v>
          </cell>
        </row>
        <row r="2860">
          <cell r="T2860">
            <v>11</v>
          </cell>
        </row>
        <row r="2861">
          <cell r="T2861">
            <v>11</v>
          </cell>
        </row>
        <row r="2862">
          <cell r="T2862">
            <v>11</v>
          </cell>
        </row>
        <row r="2863">
          <cell r="T2863">
            <v>11</v>
          </cell>
        </row>
        <row r="2864">
          <cell r="T2864">
            <v>11</v>
          </cell>
        </row>
        <row r="2865">
          <cell r="T2865">
            <v>11</v>
          </cell>
        </row>
        <row r="2866">
          <cell r="T2866">
            <v>11</v>
          </cell>
        </row>
        <row r="2867">
          <cell r="T2867">
            <v>11</v>
          </cell>
        </row>
        <row r="2868">
          <cell r="T2868">
            <v>11</v>
          </cell>
        </row>
        <row r="2869">
          <cell r="T2869">
            <v>11</v>
          </cell>
        </row>
        <row r="2870">
          <cell r="T2870">
            <v>11</v>
          </cell>
        </row>
        <row r="2871">
          <cell r="T2871">
            <v>11</v>
          </cell>
        </row>
        <row r="2872">
          <cell r="T2872">
            <v>11</v>
          </cell>
        </row>
        <row r="2873">
          <cell r="T2873">
            <v>11</v>
          </cell>
        </row>
        <row r="2874">
          <cell r="T2874">
            <v>11</v>
          </cell>
        </row>
        <row r="2875">
          <cell r="T2875">
            <v>11</v>
          </cell>
        </row>
        <row r="2876">
          <cell r="T2876">
            <v>11</v>
          </cell>
        </row>
        <row r="2877">
          <cell r="T2877">
            <v>11</v>
          </cell>
        </row>
        <row r="2878">
          <cell r="T2878">
            <v>11</v>
          </cell>
        </row>
        <row r="2879">
          <cell r="T2879">
            <v>11</v>
          </cell>
        </row>
        <row r="2880">
          <cell r="T2880">
            <v>11</v>
          </cell>
        </row>
        <row r="2881">
          <cell r="T2881">
            <v>11</v>
          </cell>
        </row>
        <row r="2882">
          <cell r="T2882">
            <v>11</v>
          </cell>
        </row>
        <row r="2883">
          <cell r="T2883">
            <v>11</v>
          </cell>
        </row>
        <row r="2884">
          <cell r="T2884">
            <v>11</v>
          </cell>
        </row>
        <row r="2885">
          <cell r="T2885">
            <v>11</v>
          </cell>
        </row>
        <row r="2886">
          <cell r="T2886">
            <v>11</v>
          </cell>
        </row>
        <row r="2887">
          <cell r="T2887">
            <v>11</v>
          </cell>
        </row>
        <row r="2888">
          <cell r="T2888">
            <v>11</v>
          </cell>
        </row>
        <row r="2889">
          <cell r="T2889">
            <v>11</v>
          </cell>
        </row>
        <row r="2890">
          <cell r="T2890">
            <v>11</v>
          </cell>
        </row>
        <row r="2891">
          <cell r="T2891">
            <v>11</v>
          </cell>
        </row>
        <row r="2892">
          <cell r="T2892">
            <v>11</v>
          </cell>
        </row>
        <row r="2893">
          <cell r="T2893">
            <v>11</v>
          </cell>
        </row>
        <row r="2894">
          <cell r="T2894">
            <v>11</v>
          </cell>
        </row>
        <row r="2895">
          <cell r="T2895">
            <v>11</v>
          </cell>
        </row>
        <row r="2896">
          <cell r="T2896">
            <v>11</v>
          </cell>
        </row>
        <row r="2897">
          <cell r="T2897">
            <v>11</v>
          </cell>
        </row>
        <row r="2898">
          <cell r="T2898">
            <v>11</v>
          </cell>
        </row>
        <row r="2899">
          <cell r="T2899">
            <v>11</v>
          </cell>
        </row>
        <row r="2900">
          <cell r="T2900">
            <v>11</v>
          </cell>
        </row>
        <row r="2901">
          <cell r="T2901">
            <v>11</v>
          </cell>
        </row>
        <row r="2902">
          <cell r="T2902">
            <v>11</v>
          </cell>
        </row>
        <row r="2903">
          <cell r="T2903">
            <v>11</v>
          </cell>
        </row>
        <row r="2904">
          <cell r="T2904">
            <v>11</v>
          </cell>
        </row>
        <row r="2905">
          <cell r="T2905">
            <v>11</v>
          </cell>
        </row>
        <row r="2906">
          <cell r="T2906">
            <v>11</v>
          </cell>
        </row>
        <row r="2907">
          <cell r="T2907">
            <v>11</v>
          </cell>
        </row>
        <row r="2908">
          <cell r="T2908">
            <v>11</v>
          </cell>
        </row>
        <row r="2909">
          <cell r="T2909">
            <v>11</v>
          </cell>
        </row>
        <row r="2910">
          <cell r="T2910">
            <v>11</v>
          </cell>
        </row>
        <row r="2911">
          <cell r="T2911">
            <v>11</v>
          </cell>
        </row>
        <row r="2912">
          <cell r="T2912">
            <v>11</v>
          </cell>
        </row>
        <row r="2913">
          <cell r="T2913">
            <v>11</v>
          </cell>
        </row>
        <row r="2914">
          <cell r="T2914">
            <v>11</v>
          </cell>
        </row>
        <row r="2915">
          <cell r="T2915">
            <v>11</v>
          </cell>
        </row>
        <row r="2916">
          <cell r="T2916">
            <v>11</v>
          </cell>
        </row>
        <row r="2917">
          <cell r="T2917">
            <v>11</v>
          </cell>
        </row>
        <row r="2918">
          <cell r="T2918">
            <v>11</v>
          </cell>
        </row>
        <row r="2919">
          <cell r="T2919">
            <v>11</v>
          </cell>
        </row>
        <row r="2920">
          <cell r="T2920">
            <v>11</v>
          </cell>
        </row>
        <row r="2921">
          <cell r="T2921">
            <v>11</v>
          </cell>
        </row>
        <row r="2922">
          <cell r="T2922">
            <v>11</v>
          </cell>
        </row>
        <row r="2923">
          <cell r="T2923">
            <v>11</v>
          </cell>
        </row>
        <row r="2924">
          <cell r="T2924">
            <v>11</v>
          </cell>
        </row>
        <row r="2925">
          <cell r="T2925">
            <v>11</v>
          </cell>
        </row>
        <row r="2926">
          <cell r="T2926">
            <v>11</v>
          </cell>
        </row>
        <row r="2927">
          <cell r="T2927">
            <v>11</v>
          </cell>
        </row>
        <row r="2928">
          <cell r="T2928">
            <v>11</v>
          </cell>
        </row>
        <row r="2929">
          <cell r="T2929">
            <v>11</v>
          </cell>
        </row>
        <row r="2930">
          <cell r="T2930">
            <v>11</v>
          </cell>
        </row>
        <row r="2931">
          <cell r="T2931">
            <v>11</v>
          </cell>
        </row>
        <row r="2932">
          <cell r="T2932">
            <v>11</v>
          </cell>
        </row>
        <row r="2933">
          <cell r="T2933">
            <v>11</v>
          </cell>
        </row>
        <row r="2934">
          <cell r="T2934">
            <v>11</v>
          </cell>
        </row>
        <row r="2935">
          <cell r="T2935">
            <v>11</v>
          </cell>
        </row>
        <row r="2936">
          <cell r="T2936">
            <v>11</v>
          </cell>
        </row>
        <row r="2937">
          <cell r="T2937">
            <v>11</v>
          </cell>
        </row>
        <row r="2938">
          <cell r="T2938">
            <v>11</v>
          </cell>
        </row>
        <row r="2939">
          <cell r="T2939">
            <v>11</v>
          </cell>
        </row>
        <row r="2940">
          <cell r="T2940">
            <v>11</v>
          </cell>
        </row>
        <row r="2941">
          <cell r="T2941">
            <v>11</v>
          </cell>
        </row>
        <row r="2942">
          <cell r="T2942">
            <v>11</v>
          </cell>
        </row>
        <row r="2943">
          <cell r="T2943">
            <v>11</v>
          </cell>
        </row>
        <row r="2944">
          <cell r="T2944">
            <v>11</v>
          </cell>
        </row>
        <row r="2945">
          <cell r="T2945">
            <v>11</v>
          </cell>
        </row>
        <row r="2946">
          <cell r="T2946">
            <v>11</v>
          </cell>
        </row>
        <row r="2947">
          <cell r="T2947">
            <v>11</v>
          </cell>
        </row>
        <row r="2948">
          <cell r="T2948">
            <v>11</v>
          </cell>
        </row>
        <row r="2949">
          <cell r="T2949">
            <v>11</v>
          </cell>
        </row>
        <row r="2950">
          <cell r="T2950">
            <v>11</v>
          </cell>
        </row>
        <row r="2951">
          <cell r="T2951">
            <v>11</v>
          </cell>
        </row>
        <row r="2952">
          <cell r="T2952">
            <v>11</v>
          </cell>
        </row>
        <row r="2953">
          <cell r="T2953">
            <v>11</v>
          </cell>
        </row>
        <row r="2954">
          <cell r="T2954">
            <v>11</v>
          </cell>
        </row>
        <row r="2955">
          <cell r="T2955">
            <v>11</v>
          </cell>
        </row>
        <row r="2956">
          <cell r="T2956">
            <v>11</v>
          </cell>
        </row>
        <row r="2957">
          <cell r="T2957">
            <v>11</v>
          </cell>
        </row>
        <row r="2958">
          <cell r="T2958">
            <v>11</v>
          </cell>
        </row>
        <row r="2959">
          <cell r="T2959">
            <v>11</v>
          </cell>
        </row>
        <row r="2960">
          <cell r="T2960">
            <v>11</v>
          </cell>
        </row>
        <row r="2961">
          <cell r="T2961">
            <v>11</v>
          </cell>
        </row>
        <row r="2962">
          <cell r="T2962">
            <v>11</v>
          </cell>
        </row>
        <row r="2963">
          <cell r="T2963">
            <v>11</v>
          </cell>
        </row>
        <row r="2964">
          <cell r="T2964">
            <v>11</v>
          </cell>
        </row>
        <row r="2965">
          <cell r="T2965">
            <v>11</v>
          </cell>
        </row>
        <row r="2966">
          <cell r="T2966">
            <v>11</v>
          </cell>
        </row>
        <row r="2967">
          <cell r="T2967">
            <v>11</v>
          </cell>
        </row>
        <row r="2968">
          <cell r="T2968">
            <v>11</v>
          </cell>
        </row>
        <row r="2969">
          <cell r="T2969">
            <v>11</v>
          </cell>
        </row>
        <row r="2970">
          <cell r="T2970">
            <v>11</v>
          </cell>
        </row>
        <row r="2971">
          <cell r="T2971">
            <v>11</v>
          </cell>
        </row>
        <row r="2972">
          <cell r="T2972">
            <v>11</v>
          </cell>
        </row>
        <row r="2973">
          <cell r="T2973">
            <v>11</v>
          </cell>
        </row>
        <row r="2974">
          <cell r="T2974">
            <v>11</v>
          </cell>
        </row>
        <row r="2975">
          <cell r="T2975">
            <v>11</v>
          </cell>
        </row>
        <row r="2976">
          <cell r="T2976">
            <v>11</v>
          </cell>
        </row>
        <row r="2977">
          <cell r="T2977">
            <v>11</v>
          </cell>
        </row>
        <row r="2978">
          <cell r="T2978">
            <v>11</v>
          </cell>
        </row>
        <row r="2979">
          <cell r="T2979">
            <v>11</v>
          </cell>
        </row>
        <row r="2980">
          <cell r="T2980">
            <v>11</v>
          </cell>
        </row>
        <row r="2981">
          <cell r="T2981">
            <v>11</v>
          </cell>
        </row>
        <row r="2982">
          <cell r="T2982">
            <v>11</v>
          </cell>
        </row>
        <row r="2983">
          <cell r="T2983">
            <v>11</v>
          </cell>
        </row>
        <row r="2984">
          <cell r="T2984">
            <v>11</v>
          </cell>
        </row>
        <row r="2985">
          <cell r="T2985">
            <v>11</v>
          </cell>
        </row>
        <row r="2986">
          <cell r="T2986">
            <v>11</v>
          </cell>
        </row>
        <row r="2987">
          <cell r="T2987">
            <v>11</v>
          </cell>
        </row>
        <row r="2988">
          <cell r="T2988">
            <v>11</v>
          </cell>
        </row>
        <row r="2989">
          <cell r="T2989">
            <v>11</v>
          </cell>
        </row>
        <row r="2990">
          <cell r="T2990">
            <v>11</v>
          </cell>
        </row>
        <row r="2991">
          <cell r="T2991">
            <v>11</v>
          </cell>
        </row>
        <row r="2992">
          <cell r="T2992">
            <v>11</v>
          </cell>
        </row>
        <row r="2993">
          <cell r="T2993">
            <v>11</v>
          </cell>
        </row>
        <row r="2994">
          <cell r="T2994">
            <v>11</v>
          </cell>
        </row>
        <row r="2995">
          <cell r="T2995">
            <v>11</v>
          </cell>
        </row>
        <row r="2996">
          <cell r="T2996">
            <v>11</v>
          </cell>
        </row>
        <row r="2997">
          <cell r="T2997">
            <v>11</v>
          </cell>
        </row>
        <row r="2998">
          <cell r="T2998">
            <v>11</v>
          </cell>
        </row>
        <row r="2999">
          <cell r="T2999">
            <v>11</v>
          </cell>
        </row>
        <row r="3000">
          <cell r="T3000">
            <v>11</v>
          </cell>
        </row>
        <row r="3001">
          <cell r="T3001">
            <v>11</v>
          </cell>
        </row>
        <row r="3002">
          <cell r="T3002">
            <v>11</v>
          </cell>
        </row>
        <row r="3003">
          <cell r="T3003">
            <v>11</v>
          </cell>
        </row>
        <row r="3004">
          <cell r="T3004">
            <v>11</v>
          </cell>
        </row>
        <row r="3005">
          <cell r="T3005">
            <v>11</v>
          </cell>
        </row>
        <row r="3006">
          <cell r="T3006">
            <v>11</v>
          </cell>
        </row>
        <row r="3007">
          <cell r="T3007">
            <v>11</v>
          </cell>
        </row>
        <row r="3008">
          <cell r="T3008">
            <v>11</v>
          </cell>
        </row>
        <row r="3009">
          <cell r="T3009">
            <v>11</v>
          </cell>
        </row>
        <row r="3010">
          <cell r="T3010">
            <v>11</v>
          </cell>
        </row>
        <row r="3011">
          <cell r="T3011">
            <v>11</v>
          </cell>
        </row>
        <row r="3012">
          <cell r="T3012">
            <v>11</v>
          </cell>
        </row>
        <row r="3013">
          <cell r="T3013">
            <v>11</v>
          </cell>
        </row>
        <row r="3014">
          <cell r="T3014">
            <v>11</v>
          </cell>
        </row>
        <row r="3015">
          <cell r="T3015">
            <v>11</v>
          </cell>
        </row>
        <row r="3016">
          <cell r="T3016">
            <v>11</v>
          </cell>
        </row>
        <row r="3017">
          <cell r="T3017">
            <v>11</v>
          </cell>
        </row>
        <row r="3018">
          <cell r="T3018">
            <v>11</v>
          </cell>
        </row>
        <row r="3019">
          <cell r="T3019">
            <v>11</v>
          </cell>
        </row>
        <row r="3020">
          <cell r="T3020">
            <v>11</v>
          </cell>
        </row>
        <row r="3021">
          <cell r="T3021">
            <v>11</v>
          </cell>
        </row>
        <row r="3022">
          <cell r="T3022">
            <v>11</v>
          </cell>
        </row>
        <row r="3023">
          <cell r="T3023">
            <v>11</v>
          </cell>
        </row>
        <row r="3024">
          <cell r="T3024">
            <v>11</v>
          </cell>
        </row>
        <row r="3025">
          <cell r="T3025">
            <v>11</v>
          </cell>
        </row>
        <row r="3026">
          <cell r="T3026">
            <v>11</v>
          </cell>
        </row>
        <row r="3027">
          <cell r="T3027">
            <v>11</v>
          </cell>
        </row>
        <row r="3028">
          <cell r="T3028">
            <v>11</v>
          </cell>
        </row>
        <row r="3029">
          <cell r="T3029">
            <v>11</v>
          </cell>
        </row>
        <row r="3030">
          <cell r="T3030">
            <v>11</v>
          </cell>
        </row>
        <row r="3031">
          <cell r="T3031">
            <v>11</v>
          </cell>
        </row>
        <row r="3032">
          <cell r="T3032">
            <v>11</v>
          </cell>
        </row>
        <row r="3033">
          <cell r="T3033">
            <v>11</v>
          </cell>
        </row>
        <row r="3034">
          <cell r="T3034">
            <v>11</v>
          </cell>
        </row>
        <row r="3035">
          <cell r="T3035">
            <v>11</v>
          </cell>
        </row>
        <row r="3036">
          <cell r="T3036">
            <v>11</v>
          </cell>
        </row>
        <row r="3037">
          <cell r="T3037">
            <v>11</v>
          </cell>
        </row>
        <row r="3038">
          <cell r="T3038">
            <v>11</v>
          </cell>
        </row>
        <row r="3039">
          <cell r="T3039">
            <v>11</v>
          </cell>
        </row>
        <row r="3040">
          <cell r="T3040">
            <v>11</v>
          </cell>
        </row>
        <row r="3041">
          <cell r="T3041">
            <v>11</v>
          </cell>
        </row>
        <row r="3042">
          <cell r="T3042">
            <v>11</v>
          </cell>
        </row>
        <row r="3043">
          <cell r="T3043">
            <v>11</v>
          </cell>
        </row>
        <row r="3044">
          <cell r="T3044">
            <v>11</v>
          </cell>
        </row>
        <row r="3045">
          <cell r="T3045">
            <v>11</v>
          </cell>
        </row>
        <row r="3046">
          <cell r="T3046">
            <v>11</v>
          </cell>
        </row>
        <row r="3047">
          <cell r="T3047">
            <v>11</v>
          </cell>
        </row>
        <row r="3048">
          <cell r="T3048">
            <v>11</v>
          </cell>
        </row>
        <row r="3049">
          <cell r="T3049">
            <v>11</v>
          </cell>
        </row>
        <row r="3050">
          <cell r="T3050">
            <v>11</v>
          </cell>
        </row>
        <row r="3051">
          <cell r="T3051">
            <v>11</v>
          </cell>
        </row>
        <row r="3052">
          <cell r="T3052">
            <v>11</v>
          </cell>
        </row>
        <row r="3053">
          <cell r="T3053">
            <v>11</v>
          </cell>
        </row>
        <row r="3054">
          <cell r="T3054">
            <v>11</v>
          </cell>
        </row>
        <row r="3055">
          <cell r="T3055">
            <v>11</v>
          </cell>
        </row>
        <row r="3056">
          <cell r="T3056">
            <v>11</v>
          </cell>
        </row>
        <row r="3057">
          <cell r="T3057">
            <v>11</v>
          </cell>
        </row>
        <row r="3058">
          <cell r="T3058">
            <v>11</v>
          </cell>
        </row>
        <row r="3059">
          <cell r="T3059">
            <v>11</v>
          </cell>
        </row>
        <row r="3060">
          <cell r="T3060">
            <v>11</v>
          </cell>
        </row>
        <row r="3061">
          <cell r="T3061">
            <v>11</v>
          </cell>
        </row>
        <row r="3062">
          <cell r="T3062">
            <v>11</v>
          </cell>
        </row>
        <row r="3063">
          <cell r="T3063">
            <v>11</v>
          </cell>
        </row>
        <row r="3064">
          <cell r="T3064">
            <v>11</v>
          </cell>
        </row>
        <row r="3065">
          <cell r="T3065">
            <v>11</v>
          </cell>
        </row>
        <row r="3066">
          <cell r="T3066">
            <v>11</v>
          </cell>
        </row>
        <row r="3067">
          <cell r="T3067">
            <v>11</v>
          </cell>
        </row>
        <row r="3068">
          <cell r="T3068">
            <v>11</v>
          </cell>
        </row>
        <row r="3069">
          <cell r="T3069">
            <v>11</v>
          </cell>
        </row>
        <row r="3070">
          <cell r="T3070">
            <v>11</v>
          </cell>
        </row>
        <row r="3071">
          <cell r="T3071">
            <v>11</v>
          </cell>
        </row>
        <row r="3072">
          <cell r="T3072">
            <v>11</v>
          </cell>
        </row>
        <row r="3073">
          <cell r="T3073">
            <v>11</v>
          </cell>
        </row>
        <row r="3074">
          <cell r="T3074">
            <v>11</v>
          </cell>
        </row>
        <row r="3075">
          <cell r="T3075">
            <v>11</v>
          </cell>
        </row>
        <row r="3076">
          <cell r="T3076">
            <v>11</v>
          </cell>
        </row>
        <row r="3077">
          <cell r="T3077">
            <v>11</v>
          </cell>
        </row>
        <row r="3078">
          <cell r="T3078">
            <v>11</v>
          </cell>
        </row>
        <row r="3079">
          <cell r="T3079">
            <v>11</v>
          </cell>
        </row>
        <row r="3080">
          <cell r="T3080">
            <v>11</v>
          </cell>
        </row>
        <row r="3081">
          <cell r="T3081">
            <v>11</v>
          </cell>
        </row>
        <row r="3082">
          <cell r="T3082">
            <v>11</v>
          </cell>
        </row>
        <row r="3083">
          <cell r="T3083">
            <v>11</v>
          </cell>
        </row>
        <row r="3084">
          <cell r="T3084">
            <v>11</v>
          </cell>
        </row>
        <row r="3085">
          <cell r="T3085">
            <v>11</v>
          </cell>
        </row>
        <row r="3086">
          <cell r="T3086">
            <v>11</v>
          </cell>
        </row>
        <row r="3087">
          <cell r="T3087">
            <v>11</v>
          </cell>
        </row>
        <row r="3088">
          <cell r="T3088">
            <v>11</v>
          </cell>
        </row>
        <row r="3089">
          <cell r="T3089">
            <v>11</v>
          </cell>
        </row>
        <row r="3090">
          <cell r="T3090">
            <v>11</v>
          </cell>
        </row>
        <row r="3091">
          <cell r="T3091">
            <v>11</v>
          </cell>
        </row>
        <row r="3092">
          <cell r="T3092">
            <v>11</v>
          </cell>
        </row>
        <row r="3093">
          <cell r="T3093">
            <v>11</v>
          </cell>
        </row>
        <row r="3094">
          <cell r="T3094">
            <v>11</v>
          </cell>
        </row>
        <row r="3095">
          <cell r="T3095">
            <v>11</v>
          </cell>
        </row>
        <row r="3096">
          <cell r="T3096">
            <v>11</v>
          </cell>
        </row>
        <row r="3097">
          <cell r="T3097">
            <v>11</v>
          </cell>
        </row>
        <row r="3098">
          <cell r="T3098">
            <v>11</v>
          </cell>
        </row>
        <row r="3099">
          <cell r="T3099">
            <v>11</v>
          </cell>
        </row>
        <row r="3100">
          <cell r="T3100">
            <v>11</v>
          </cell>
        </row>
        <row r="3101">
          <cell r="T3101">
            <v>11</v>
          </cell>
        </row>
        <row r="3102">
          <cell r="T3102">
            <v>11</v>
          </cell>
        </row>
        <row r="3103">
          <cell r="T3103">
            <v>11</v>
          </cell>
        </row>
        <row r="3104">
          <cell r="T3104">
            <v>11</v>
          </cell>
        </row>
        <row r="3105">
          <cell r="T3105">
            <v>11</v>
          </cell>
        </row>
        <row r="3106">
          <cell r="T3106">
            <v>11</v>
          </cell>
        </row>
        <row r="3107">
          <cell r="T3107">
            <v>11</v>
          </cell>
        </row>
        <row r="3108">
          <cell r="T3108">
            <v>11</v>
          </cell>
        </row>
        <row r="3109">
          <cell r="T3109">
            <v>11</v>
          </cell>
        </row>
        <row r="3110">
          <cell r="T3110">
            <v>11</v>
          </cell>
        </row>
        <row r="3111">
          <cell r="T3111">
            <v>11</v>
          </cell>
        </row>
        <row r="3112">
          <cell r="T3112">
            <v>11</v>
          </cell>
        </row>
        <row r="3113">
          <cell r="T3113">
            <v>11</v>
          </cell>
        </row>
        <row r="3114">
          <cell r="T3114">
            <v>11</v>
          </cell>
        </row>
        <row r="3115">
          <cell r="T3115">
            <v>11</v>
          </cell>
        </row>
        <row r="3116">
          <cell r="T3116">
            <v>11</v>
          </cell>
        </row>
        <row r="3117">
          <cell r="T3117">
            <v>11</v>
          </cell>
        </row>
        <row r="3118">
          <cell r="T3118">
            <v>11</v>
          </cell>
        </row>
        <row r="3119">
          <cell r="T3119">
            <v>11</v>
          </cell>
        </row>
        <row r="3120">
          <cell r="T3120">
            <v>11</v>
          </cell>
        </row>
        <row r="3121">
          <cell r="T3121">
            <v>11</v>
          </cell>
        </row>
        <row r="3122">
          <cell r="T3122">
            <v>11</v>
          </cell>
        </row>
        <row r="3123">
          <cell r="T3123">
            <v>11</v>
          </cell>
        </row>
        <row r="3124">
          <cell r="T3124">
            <v>11</v>
          </cell>
        </row>
        <row r="3125">
          <cell r="T3125">
            <v>11</v>
          </cell>
        </row>
        <row r="3126">
          <cell r="T3126">
            <v>11</v>
          </cell>
        </row>
        <row r="3127">
          <cell r="T3127">
            <v>11</v>
          </cell>
        </row>
        <row r="3128">
          <cell r="T3128">
            <v>11</v>
          </cell>
        </row>
        <row r="3129">
          <cell r="T3129">
            <v>11</v>
          </cell>
        </row>
        <row r="3130">
          <cell r="T3130">
            <v>11</v>
          </cell>
        </row>
        <row r="3131">
          <cell r="T3131">
            <v>11</v>
          </cell>
        </row>
        <row r="3132">
          <cell r="T3132">
            <v>11</v>
          </cell>
        </row>
        <row r="3133">
          <cell r="T3133">
            <v>11</v>
          </cell>
        </row>
        <row r="3134">
          <cell r="T3134">
            <v>11</v>
          </cell>
        </row>
        <row r="3135">
          <cell r="T3135">
            <v>11</v>
          </cell>
        </row>
        <row r="3136">
          <cell r="T3136">
            <v>11</v>
          </cell>
        </row>
        <row r="3137">
          <cell r="T3137">
            <v>11</v>
          </cell>
        </row>
        <row r="3138">
          <cell r="T3138">
            <v>11</v>
          </cell>
        </row>
        <row r="3139">
          <cell r="T3139">
            <v>11</v>
          </cell>
        </row>
        <row r="3140">
          <cell r="T3140">
            <v>11</v>
          </cell>
        </row>
        <row r="3141">
          <cell r="T3141">
            <v>11</v>
          </cell>
        </row>
        <row r="3142">
          <cell r="T3142">
            <v>11</v>
          </cell>
        </row>
        <row r="3143">
          <cell r="T3143">
            <v>11</v>
          </cell>
        </row>
        <row r="3144">
          <cell r="T3144">
            <v>11</v>
          </cell>
        </row>
        <row r="3145">
          <cell r="T3145">
            <v>11</v>
          </cell>
        </row>
        <row r="3146">
          <cell r="T3146">
            <v>11</v>
          </cell>
        </row>
        <row r="3147">
          <cell r="T3147">
            <v>11</v>
          </cell>
        </row>
        <row r="3148">
          <cell r="T3148">
            <v>11</v>
          </cell>
        </row>
        <row r="3149">
          <cell r="T3149">
            <v>11</v>
          </cell>
        </row>
        <row r="3150">
          <cell r="T3150">
            <v>11</v>
          </cell>
        </row>
        <row r="3151">
          <cell r="T3151">
            <v>11</v>
          </cell>
        </row>
        <row r="3152">
          <cell r="T3152">
            <v>11</v>
          </cell>
        </row>
        <row r="3153">
          <cell r="T3153">
            <v>11</v>
          </cell>
        </row>
        <row r="3154">
          <cell r="T3154">
            <v>11</v>
          </cell>
        </row>
        <row r="3155">
          <cell r="T3155">
            <v>11</v>
          </cell>
        </row>
        <row r="3156">
          <cell r="T3156">
            <v>11</v>
          </cell>
        </row>
        <row r="3157">
          <cell r="T3157">
            <v>11</v>
          </cell>
        </row>
        <row r="3158">
          <cell r="T3158">
            <v>11</v>
          </cell>
        </row>
        <row r="3159">
          <cell r="T3159">
            <v>11</v>
          </cell>
        </row>
        <row r="3160">
          <cell r="T3160">
            <v>11</v>
          </cell>
        </row>
        <row r="3161">
          <cell r="T3161">
            <v>11</v>
          </cell>
        </row>
        <row r="3162">
          <cell r="T3162">
            <v>11</v>
          </cell>
        </row>
        <row r="3163">
          <cell r="T3163">
            <v>11</v>
          </cell>
        </row>
        <row r="3164">
          <cell r="T3164">
            <v>11</v>
          </cell>
        </row>
        <row r="3165">
          <cell r="T3165">
            <v>11</v>
          </cell>
        </row>
        <row r="3166">
          <cell r="T3166">
            <v>11</v>
          </cell>
        </row>
        <row r="3167">
          <cell r="T3167">
            <v>11</v>
          </cell>
        </row>
        <row r="3168">
          <cell r="T3168">
            <v>11</v>
          </cell>
        </row>
        <row r="3169">
          <cell r="T3169">
            <v>11</v>
          </cell>
        </row>
        <row r="3170">
          <cell r="T3170">
            <v>11</v>
          </cell>
        </row>
        <row r="3171">
          <cell r="T3171">
            <v>11</v>
          </cell>
        </row>
        <row r="3172">
          <cell r="T3172">
            <v>11</v>
          </cell>
        </row>
        <row r="3173">
          <cell r="T3173">
            <v>11</v>
          </cell>
        </row>
        <row r="3174">
          <cell r="T3174">
            <v>11</v>
          </cell>
        </row>
        <row r="3175">
          <cell r="T3175">
            <v>11</v>
          </cell>
        </row>
        <row r="3176">
          <cell r="T3176">
            <v>11</v>
          </cell>
        </row>
        <row r="3177">
          <cell r="T3177">
            <v>11</v>
          </cell>
        </row>
        <row r="3178">
          <cell r="T3178">
            <v>11</v>
          </cell>
        </row>
        <row r="3179">
          <cell r="T3179">
            <v>11</v>
          </cell>
        </row>
        <row r="3180">
          <cell r="T3180">
            <v>11</v>
          </cell>
        </row>
        <row r="3181">
          <cell r="T3181">
            <v>11</v>
          </cell>
        </row>
        <row r="3182">
          <cell r="T3182">
            <v>11</v>
          </cell>
        </row>
        <row r="3183">
          <cell r="T3183">
            <v>11</v>
          </cell>
        </row>
        <row r="3184">
          <cell r="T3184">
            <v>11</v>
          </cell>
        </row>
        <row r="3185">
          <cell r="T3185">
            <v>11</v>
          </cell>
        </row>
        <row r="3186">
          <cell r="T3186">
            <v>11</v>
          </cell>
        </row>
        <row r="3187">
          <cell r="T3187">
            <v>11</v>
          </cell>
        </row>
        <row r="3188">
          <cell r="T3188">
            <v>11</v>
          </cell>
        </row>
        <row r="3189">
          <cell r="T3189">
            <v>11</v>
          </cell>
        </row>
        <row r="3190">
          <cell r="T3190">
            <v>11</v>
          </cell>
        </row>
        <row r="3191">
          <cell r="T3191">
            <v>11</v>
          </cell>
        </row>
        <row r="3192">
          <cell r="T3192">
            <v>11</v>
          </cell>
        </row>
        <row r="3193">
          <cell r="T3193">
            <v>11</v>
          </cell>
        </row>
        <row r="3194">
          <cell r="T3194">
            <v>11</v>
          </cell>
        </row>
        <row r="3195">
          <cell r="T3195">
            <v>11</v>
          </cell>
        </row>
        <row r="3196">
          <cell r="T3196">
            <v>11</v>
          </cell>
        </row>
        <row r="3197">
          <cell r="T3197">
            <v>11</v>
          </cell>
        </row>
        <row r="3198">
          <cell r="T3198">
            <v>11</v>
          </cell>
        </row>
        <row r="3199">
          <cell r="T3199">
            <v>11</v>
          </cell>
        </row>
        <row r="3200">
          <cell r="T3200">
            <v>11</v>
          </cell>
        </row>
        <row r="3201">
          <cell r="T3201">
            <v>11</v>
          </cell>
        </row>
        <row r="3202">
          <cell r="T3202">
            <v>11</v>
          </cell>
        </row>
        <row r="3203">
          <cell r="T3203">
            <v>11</v>
          </cell>
        </row>
        <row r="3204">
          <cell r="T3204">
            <v>11</v>
          </cell>
        </row>
        <row r="3205">
          <cell r="T3205">
            <v>11</v>
          </cell>
        </row>
        <row r="3206">
          <cell r="T3206">
            <v>11</v>
          </cell>
        </row>
        <row r="3207">
          <cell r="T3207">
            <v>11</v>
          </cell>
        </row>
        <row r="3208">
          <cell r="T3208">
            <v>11</v>
          </cell>
        </row>
        <row r="3209">
          <cell r="T3209">
            <v>11</v>
          </cell>
        </row>
        <row r="3210">
          <cell r="T3210">
            <v>11</v>
          </cell>
        </row>
        <row r="3211">
          <cell r="T3211">
            <v>11</v>
          </cell>
        </row>
        <row r="3212">
          <cell r="T3212">
            <v>11</v>
          </cell>
        </row>
        <row r="3213">
          <cell r="T3213">
            <v>11</v>
          </cell>
        </row>
        <row r="3214">
          <cell r="T3214">
            <v>11</v>
          </cell>
        </row>
        <row r="3215">
          <cell r="T3215">
            <v>11</v>
          </cell>
        </row>
        <row r="3216">
          <cell r="T3216">
            <v>11</v>
          </cell>
        </row>
        <row r="3217">
          <cell r="T3217">
            <v>11</v>
          </cell>
        </row>
        <row r="3218">
          <cell r="T3218">
            <v>11</v>
          </cell>
        </row>
        <row r="3219">
          <cell r="T3219">
            <v>11</v>
          </cell>
        </row>
        <row r="3220">
          <cell r="T3220">
            <v>11</v>
          </cell>
        </row>
        <row r="3221">
          <cell r="T3221">
            <v>11</v>
          </cell>
        </row>
        <row r="3222">
          <cell r="T3222">
            <v>11</v>
          </cell>
        </row>
        <row r="3223">
          <cell r="T3223">
            <v>11</v>
          </cell>
        </row>
        <row r="3224">
          <cell r="T3224">
            <v>11</v>
          </cell>
        </row>
        <row r="3225">
          <cell r="T3225">
            <v>11</v>
          </cell>
        </row>
        <row r="3226">
          <cell r="T3226">
            <v>11</v>
          </cell>
        </row>
        <row r="3227">
          <cell r="T3227">
            <v>11</v>
          </cell>
        </row>
        <row r="3228">
          <cell r="T3228">
            <v>11</v>
          </cell>
        </row>
        <row r="3229">
          <cell r="T3229">
            <v>11</v>
          </cell>
        </row>
        <row r="3230">
          <cell r="T3230">
            <v>11</v>
          </cell>
        </row>
        <row r="3231">
          <cell r="T3231">
            <v>11</v>
          </cell>
        </row>
        <row r="3232">
          <cell r="T3232">
            <v>11</v>
          </cell>
        </row>
        <row r="3233">
          <cell r="T3233">
            <v>11</v>
          </cell>
        </row>
        <row r="3234">
          <cell r="T3234">
            <v>11</v>
          </cell>
        </row>
        <row r="3235">
          <cell r="T3235">
            <v>11</v>
          </cell>
        </row>
        <row r="3236">
          <cell r="T3236">
            <v>11</v>
          </cell>
        </row>
        <row r="3237">
          <cell r="T3237">
            <v>11</v>
          </cell>
        </row>
        <row r="3238">
          <cell r="T3238">
            <v>11</v>
          </cell>
        </row>
        <row r="3239">
          <cell r="T3239">
            <v>11</v>
          </cell>
        </row>
        <row r="3240">
          <cell r="T3240">
            <v>11</v>
          </cell>
        </row>
        <row r="3241">
          <cell r="T3241">
            <v>11</v>
          </cell>
        </row>
        <row r="3242">
          <cell r="T3242">
            <v>11</v>
          </cell>
        </row>
        <row r="3243">
          <cell r="T3243">
            <v>11</v>
          </cell>
        </row>
        <row r="3244">
          <cell r="T3244">
            <v>11</v>
          </cell>
        </row>
        <row r="3245">
          <cell r="T3245">
            <v>11</v>
          </cell>
        </row>
        <row r="3246">
          <cell r="T3246">
            <v>11</v>
          </cell>
        </row>
        <row r="3247">
          <cell r="T3247">
            <v>11</v>
          </cell>
        </row>
        <row r="3248">
          <cell r="T3248">
            <v>11</v>
          </cell>
        </row>
        <row r="3249">
          <cell r="T3249">
            <v>11</v>
          </cell>
        </row>
        <row r="3250">
          <cell r="T3250">
            <v>11</v>
          </cell>
        </row>
        <row r="3251">
          <cell r="T3251">
            <v>11</v>
          </cell>
        </row>
        <row r="3252">
          <cell r="T3252">
            <v>11</v>
          </cell>
        </row>
        <row r="3253">
          <cell r="T3253">
            <v>11</v>
          </cell>
        </row>
        <row r="3254">
          <cell r="T3254">
            <v>11</v>
          </cell>
        </row>
        <row r="3255">
          <cell r="T3255">
            <v>11</v>
          </cell>
        </row>
        <row r="3256">
          <cell r="T3256">
            <v>11</v>
          </cell>
        </row>
        <row r="3257">
          <cell r="T3257">
            <v>11</v>
          </cell>
        </row>
        <row r="3258">
          <cell r="T3258">
            <v>11</v>
          </cell>
        </row>
        <row r="3259">
          <cell r="T3259">
            <v>11</v>
          </cell>
        </row>
        <row r="3260">
          <cell r="T3260">
            <v>11</v>
          </cell>
        </row>
        <row r="3261">
          <cell r="T3261">
            <v>11</v>
          </cell>
        </row>
        <row r="3262">
          <cell r="T3262">
            <v>11</v>
          </cell>
        </row>
        <row r="3263">
          <cell r="T3263">
            <v>11</v>
          </cell>
        </row>
        <row r="3264">
          <cell r="T3264">
            <v>11</v>
          </cell>
        </row>
        <row r="3265">
          <cell r="T3265">
            <v>11</v>
          </cell>
        </row>
        <row r="3266">
          <cell r="T3266">
            <v>11</v>
          </cell>
        </row>
        <row r="3267">
          <cell r="T3267">
            <v>11</v>
          </cell>
        </row>
        <row r="3268">
          <cell r="T3268">
            <v>11</v>
          </cell>
        </row>
        <row r="3269">
          <cell r="T3269">
            <v>11</v>
          </cell>
        </row>
        <row r="3270">
          <cell r="T3270">
            <v>11</v>
          </cell>
        </row>
        <row r="3271">
          <cell r="T3271">
            <v>11</v>
          </cell>
        </row>
        <row r="3272">
          <cell r="T3272">
            <v>11</v>
          </cell>
        </row>
        <row r="3273">
          <cell r="T3273">
            <v>11</v>
          </cell>
        </row>
        <row r="3274">
          <cell r="T3274">
            <v>11</v>
          </cell>
        </row>
        <row r="3275">
          <cell r="T3275">
            <v>11</v>
          </cell>
        </row>
        <row r="3276">
          <cell r="T3276">
            <v>11</v>
          </cell>
        </row>
        <row r="3277">
          <cell r="T3277">
            <v>11</v>
          </cell>
        </row>
        <row r="3278">
          <cell r="T3278">
            <v>11</v>
          </cell>
        </row>
        <row r="3279">
          <cell r="T3279">
            <v>11</v>
          </cell>
        </row>
        <row r="3280">
          <cell r="T3280">
            <v>11</v>
          </cell>
        </row>
        <row r="3281">
          <cell r="T3281">
            <v>11</v>
          </cell>
        </row>
        <row r="3282">
          <cell r="T3282">
            <v>11</v>
          </cell>
        </row>
        <row r="3283">
          <cell r="T3283">
            <v>11</v>
          </cell>
        </row>
        <row r="3284">
          <cell r="T3284">
            <v>11</v>
          </cell>
        </row>
        <row r="3285">
          <cell r="T3285">
            <v>11</v>
          </cell>
        </row>
        <row r="3286">
          <cell r="T3286">
            <v>11</v>
          </cell>
        </row>
        <row r="3287">
          <cell r="T3287">
            <v>11</v>
          </cell>
        </row>
        <row r="3288">
          <cell r="T3288">
            <v>11</v>
          </cell>
        </row>
        <row r="3289">
          <cell r="T3289">
            <v>11</v>
          </cell>
        </row>
        <row r="3290">
          <cell r="T3290">
            <v>11</v>
          </cell>
        </row>
        <row r="3291">
          <cell r="T3291">
            <v>11</v>
          </cell>
        </row>
        <row r="3292">
          <cell r="T3292">
            <v>11</v>
          </cell>
        </row>
        <row r="3293">
          <cell r="T3293">
            <v>11</v>
          </cell>
        </row>
        <row r="3294">
          <cell r="T3294">
            <v>11</v>
          </cell>
        </row>
        <row r="3295">
          <cell r="T3295">
            <v>11</v>
          </cell>
        </row>
        <row r="3296">
          <cell r="T3296">
            <v>11</v>
          </cell>
        </row>
        <row r="3297">
          <cell r="T3297">
            <v>11</v>
          </cell>
        </row>
        <row r="3298">
          <cell r="T3298">
            <v>11</v>
          </cell>
        </row>
        <row r="3299">
          <cell r="T3299">
            <v>11</v>
          </cell>
        </row>
        <row r="3300">
          <cell r="T3300">
            <v>11</v>
          </cell>
        </row>
        <row r="3301">
          <cell r="T3301">
            <v>11</v>
          </cell>
        </row>
        <row r="3302">
          <cell r="T3302">
            <v>11</v>
          </cell>
        </row>
        <row r="3303">
          <cell r="T3303">
            <v>11</v>
          </cell>
        </row>
        <row r="3304">
          <cell r="T3304">
            <v>11</v>
          </cell>
        </row>
        <row r="3305">
          <cell r="T3305">
            <v>11</v>
          </cell>
        </row>
        <row r="3306">
          <cell r="T3306">
            <v>11</v>
          </cell>
        </row>
        <row r="3307">
          <cell r="T3307">
            <v>11</v>
          </cell>
        </row>
        <row r="3308">
          <cell r="T3308">
            <v>11</v>
          </cell>
        </row>
        <row r="3309">
          <cell r="T3309">
            <v>11</v>
          </cell>
        </row>
        <row r="3310">
          <cell r="T3310">
            <v>11</v>
          </cell>
        </row>
        <row r="3311">
          <cell r="T3311">
            <v>11</v>
          </cell>
        </row>
        <row r="3312">
          <cell r="T3312">
            <v>11</v>
          </cell>
        </row>
        <row r="3313">
          <cell r="T3313">
            <v>11</v>
          </cell>
        </row>
        <row r="3314">
          <cell r="T3314">
            <v>11</v>
          </cell>
        </row>
        <row r="3315">
          <cell r="T3315">
            <v>11</v>
          </cell>
        </row>
        <row r="3316">
          <cell r="T3316">
            <v>11</v>
          </cell>
        </row>
        <row r="3317">
          <cell r="T3317">
            <v>11</v>
          </cell>
        </row>
        <row r="3318">
          <cell r="T3318">
            <v>11</v>
          </cell>
        </row>
        <row r="3319">
          <cell r="T3319">
            <v>11</v>
          </cell>
        </row>
        <row r="3320">
          <cell r="T3320">
            <v>11</v>
          </cell>
        </row>
        <row r="3321">
          <cell r="T3321">
            <v>11</v>
          </cell>
        </row>
        <row r="3322">
          <cell r="T3322">
            <v>11</v>
          </cell>
        </row>
        <row r="3323">
          <cell r="T3323">
            <v>11</v>
          </cell>
        </row>
        <row r="3324">
          <cell r="T3324">
            <v>11</v>
          </cell>
        </row>
        <row r="3325">
          <cell r="T3325">
            <v>11</v>
          </cell>
        </row>
        <row r="3326">
          <cell r="T3326">
            <v>11</v>
          </cell>
        </row>
        <row r="3327">
          <cell r="T3327">
            <v>11</v>
          </cell>
        </row>
        <row r="3328">
          <cell r="T3328">
            <v>11</v>
          </cell>
        </row>
        <row r="3329">
          <cell r="T3329">
            <v>11</v>
          </cell>
        </row>
        <row r="3330">
          <cell r="T3330">
            <v>11</v>
          </cell>
        </row>
        <row r="3331">
          <cell r="T3331">
            <v>11</v>
          </cell>
        </row>
        <row r="3332">
          <cell r="T3332">
            <v>11</v>
          </cell>
        </row>
        <row r="3333">
          <cell r="T3333">
            <v>11</v>
          </cell>
        </row>
        <row r="3334">
          <cell r="T3334">
            <v>11</v>
          </cell>
        </row>
        <row r="3335">
          <cell r="T3335">
            <v>11</v>
          </cell>
        </row>
        <row r="3336">
          <cell r="T3336">
            <v>11</v>
          </cell>
        </row>
        <row r="3337">
          <cell r="T3337">
            <v>11</v>
          </cell>
        </row>
        <row r="3338">
          <cell r="T3338">
            <v>11</v>
          </cell>
        </row>
        <row r="3339">
          <cell r="T3339">
            <v>11</v>
          </cell>
        </row>
        <row r="3340">
          <cell r="T3340">
            <v>11</v>
          </cell>
        </row>
        <row r="3341">
          <cell r="T3341">
            <v>11</v>
          </cell>
        </row>
        <row r="3342">
          <cell r="T3342">
            <v>11</v>
          </cell>
        </row>
        <row r="3343">
          <cell r="T3343">
            <v>11</v>
          </cell>
        </row>
        <row r="3344">
          <cell r="T3344">
            <v>11</v>
          </cell>
        </row>
        <row r="3345">
          <cell r="T3345">
            <v>11</v>
          </cell>
        </row>
        <row r="3346">
          <cell r="T3346">
            <v>11</v>
          </cell>
        </row>
        <row r="3347">
          <cell r="T3347">
            <v>11</v>
          </cell>
        </row>
        <row r="3348">
          <cell r="T3348">
            <v>11</v>
          </cell>
        </row>
        <row r="3349">
          <cell r="T3349">
            <v>11</v>
          </cell>
        </row>
        <row r="3350">
          <cell r="T3350">
            <v>11</v>
          </cell>
        </row>
        <row r="3351">
          <cell r="T3351">
            <v>11</v>
          </cell>
        </row>
        <row r="3352">
          <cell r="T3352">
            <v>11</v>
          </cell>
        </row>
        <row r="3353">
          <cell r="T3353">
            <v>11</v>
          </cell>
        </row>
        <row r="3354">
          <cell r="T3354">
            <v>11</v>
          </cell>
        </row>
        <row r="3355">
          <cell r="T3355">
            <v>11</v>
          </cell>
        </row>
        <row r="3356">
          <cell r="T3356">
            <v>11</v>
          </cell>
        </row>
        <row r="3357">
          <cell r="T3357">
            <v>11</v>
          </cell>
        </row>
        <row r="3358">
          <cell r="T3358">
            <v>11</v>
          </cell>
        </row>
        <row r="3359">
          <cell r="T3359">
            <v>11</v>
          </cell>
        </row>
        <row r="3360">
          <cell r="T3360">
            <v>11</v>
          </cell>
        </row>
        <row r="3361">
          <cell r="T3361">
            <v>11</v>
          </cell>
        </row>
        <row r="3362">
          <cell r="T3362">
            <v>11</v>
          </cell>
        </row>
        <row r="3363">
          <cell r="T3363">
            <v>11</v>
          </cell>
        </row>
        <row r="3364">
          <cell r="T3364">
            <v>11</v>
          </cell>
        </row>
        <row r="3365">
          <cell r="T3365">
            <v>11</v>
          </cell>
        </row>
        <row r="3366">
          <cell r="T3366">
            <v>11</v>
          </cell>
        </row>
        <row r="3367">
          <cell r="T3367">
            <v>11</v>
          </cell>
        </row>
        <row r="3368">
          <cell r="T3368">
            <v>11</v>
          </cell>
        </row>
        <row r="3369">
          <cell r="T3369">
            <v>11</v>
          </cell>
        </row>
        <row r="3370">
          <cell r="T3370">
            <v>11</v>
          </cell>
        </row>
        <row r="3371">
          <cell r="T3371">
            <v>11</v>
          </cell>
        </row>
        <row r="3372">
          <cell r="T3372">
            <v>11</v>
          </cell>
        </row>
        <row r="3373">
          <cell r="T3373">
            <v>11</v>
          </cell>
        </row>
        <row r="3374">
          <cell r="T3374">
            <v>11</v>
          </cell>
        </row>
        <row r="3375">
          <cell r="T3375">
            <v>11</v>
          </cell>
        </row>
        <row r="3376">
          <cell r="T3376">
            <v>11</v>
          </cell>
        </row>
        <row r="3377">
          <cell r="T3377">
            <v>11</v>
          </cell>
        </row>
        <row r="3378">
          <cell r="T3378">
            <v>11</v>
          </cell>
        </row>
        <row r="3379">
          <cell r="T3379">
            <v>11</v>
          </cell>
        </row>
        <row r="3380">
          <cell r="T3380">
            <v>11</v>
          </cell>
        </row>
        <row r="3381">
          <cell r="T3381">
            <v>11</v>
          </cell>
        </row>
        <row r="3382">
          <cell r="T3382">
            <v>11</v>
          </cell>
        </row>
        <row r="3383">
          <cell r="T3383">
            <v>11</v>
          </cell>
        </row>
        <row r="3384">
          <cell r="T3384">
            <v>11</v>
          </cell>
        </row>
        <row r="3385">
          <cell r="T3385">
            <v>11</v>
          </cell>
        </row>
        <row r="3386">
          <cell r="T3386">
            <v>11</v>
          </cell>
        </row>
        <row r="3387">
          <cell r="T3387">
            <v>11</v>
          </cell>
        </row>
        <row r="3388">
          <cell r="T3388">
            <v>11</v>
          </cell>
        </row>
        <row r="3389">
          <cell r="T3389">
            <v>11</v>
          </cell>
        </row>
        <row r="3390">
          <cell r="T3390">
            <v>11</v>
          </cell>
        </row>
        <row r="3391">
          <cell r="T3391">
            <v>11</v>
          </cell>
        </row>
        <row r="3392">
          <cell r="T3392">
            <v>11</v>
          </cell>
        </row>
        <row r="3393">
          <cell r="T3393">
            <v>11</v>
          </cell>
        </row>
        <row r="3394">
          <cell r="T3394">
            <v>11</v>
          </cell>
        </row>
        <row r="3395">
          <cell r="T3395">
            <v>11</v>
          </cell>
        </row>
        <row r="3396">
          <cell r="T3396">
            <v>11</v>
          </cell>
        </row>
        <row r="3397">
          <cell r="T3397">
            <v>11</v>
          </cell>
        </row>
        <row r="3398">
          <cell r="T3398">
            <v>11</v>
          </cell>
        </row>
        <row r="3399">
          <cell r="T3399">
            <v>11</v>
          </cell>
        </row>
        <row r="3400">
          <cell r="T3400">
            <v>11</v>
          </cell>
        </row>
        <row r="3401">
          <cell r="T3401">
            <v>11</v>
          </cell>
        </row>
        <row r="3402">
          <cell r="T3402">
            <v>11</v>
          </cell>
        </row>
        <row r="3403">
          <cell r="T3403">
            <v>11</v>
          </cell>
        </row>
        <row r="3404">
          <cell r="T3404">
            <v>11</v>
          </cell>
        </row>
        <row r="3405">
          <cell r="T3405">
            <v>11</v>
          </cell>
        </row>
        <row r="3406">
          <cell r="T3406">
            <v>11</v>
          </cell>
        </row>
        <row r="3407">
          <cell r="T3407">
            <v>11</v>
          </cell>
        </row>
        <row r="3408">
          <cell r="T3408">
            <v>11</v>
          </cell>
        </row>
        <row r="3409">
          <cell r="T3409">
            <v>11</v>
          </cell>
        </row>
        <row r="3410">
          <cell r="T3410">
            <v>11</v>
          </cell>
        </row>
        <row r="3411">
          <cell r="T3411">
            <v>11</v>
          </cell>
        </row>
        <row r="3412">
          <cell r="T3412">
            <v>11</v>
          </cell>
        </row>
        <row r="3413">
          <cell r="T3413">
            <v>11</v>
          </cell>
        </row>
        <row r="3414">
          <cell r="T3414">
            <v>11</v>
          </cell>
        </row>
        <row r="3415">
          <cell r="T3415">
            <v>11</v>
          </cell>
        </row>
        <row r="3416">
          <cell r="T3416">
            <v>11</v>
          </cell>
        </row>
        <row r="3417">
          <cell r="T3417">
            <v>11</v>
          </cell>
        </row>
        <row r="3418">
          <cell r="T3418">
            <v>11</v>
          </cell>
        </row>
        <row r="3419">
          <cell r="T3419">
            <v>11</v>
          </cell>
        </row>
        <row r="3420">
          <cell r="T3420">
            <v>11</v>
          </cell>
        </row>
        <row r="3421">
          <cell r="T3421">
            <v>11</v>
          </cell>
        </row>
        <row r="3422">
          <cell r="T3422">
            <v>11</v>
          </cell>
        </row>
        <row r="3423">
          <cell r="T3423">
            <v>11</v>
          </cell>
        </row>
        <row r="3424">
          <cell r="T3424">
            <v>11</v>
          </cell>
        </row>
        <row r="3425">
          <cell r="T3425">
            <v>11</v>
          </cell>
        </row>
        <row r="3426">
          <cell r="T3426">
            <v>11</v>
          </cell>
        </row>
        <row r="3427">
          <cell r="T3427">
            <v>11</v>
          </cell>
        </row>
        <row r="3428">
          <cell r="T3428">
            <v>11</v>
          </cell>
        </row>
        <row r="3429">
          <cell r="T3429">
            <v>11</v>
          </cell>
        </row>
        <row r="3430">
          <cell r="T3430">
            <v>11</v>
          </cell>
        </row>
        <row r="3431">
          <cell r="T3431">
            <v>11</v>
          </cell>
        </row>
        <row r="3432">
          <cell r="T3432">
            <v>11</v>
          </cell>
        </row>
        <row r="3433">
          <cell r="T3433">
            <v>11</v>
          </cell>
        </row>
        <row r="3434">
          <cell r="T3434">
            <v>11</v>
          </cell>
        </row>
        <row r="3435">
          <cell r="T3435">
            <v>11</v>
          </cell>
        </row>
        <row r="3436">
          <cell r="T3436">
            <v>11</v>
          </cell>
        </row>
        <row r="3437">
          <cell r="T3437">
            <v>11</v>
          </cell>
        </row>
        <row r="3438">
          <cell r="T3438">
            <v>11</v>
          </cell>
        </row>
        <row r="3439">
          <cell r="T3439">
            <v>11</v>
          </cell>
        </row>
        <row r="3440">
          <cell r="T3440">
            <v>11</v>
          </cell>
        </row>
        <row r="3441">
          <cell r="T3441">
            <v>11</v>
          </cell>
        </row>
        <row r="3442">
          <cell r="T3442">
            <v>11</v>
          </cell>
        </row>
        <row r="3443">
          <cell r="T3443">
            <v>11</v>
          </cell>
        </row>
        <row r="3444">
          <cell r="T3444">
            <v>11</v>
          </cell>
        </row>
        <row r="3445">
          <cell r="T3445">
            <v>11</v>
          </cell>
        </row>
        <row r="3446">
          <cell r="T3446">
            <v>11</v>
          </cell>
        </row>
        <row r="3447">
          <cell r="T3447">
            <v>11</v>
          </cell>
        </row>
        <row r="3448">
          <cell r="T3448">
            <v>11</v>
          </cell>
        </row>
        <row r="3449">
          <cell r="T3449">
            <v>11</v>
          </cell>
        </row>
        <row r="3450">
          <cell r="T3450">
            <v>11</v>
          </cell>
        </row>
        <row r="3451">
          <cell r="T3451">
            <v>11</v>
          </cell>
        </row>
        <row r="3452">
          <cell r="T3452">
            <v>11</v>
          </cell>
        </row>
        <row r="3453">
          <cell r="T3453">
            <v>11</v>
          </cell>
        </row>
        <row r="3454">
          <cell r="T3454">
            <v>11</v>
          </cell>
        </row>
        <row r="3455">
          <cell r="T3455">
            <v>11</v>
          </cell>
        </row>
        <row r="3456">
          <cell r="T3456">
            <v>11</v>
          </cell>
        </row>
        <row r="3457">
          <cell r="T3457">
            <v>11</v>
          </cell>
        </row>
        <row r="3458">
          <cell r="T3458">
            <v>11</v>
          </cell>
        </row>
        <row r="3459">
          <cell r="T3459">
            <v>11</v>
          </cell>
        </row>
        <row r="3460">
          <cell r="T3460">
            <v>11</v>
          </cell>
        </row>
        <row r="3461">
          <cell r="T3461">
            <v>11</v>
          </cell>
        </row>
        <row r="3462">
          <cell r="T3462">
            <v>11</v>
          </cell>
        </row>
        <row r="3463">
          <cell r="T3463">
            <v>11</v>
          </cell>
        </row>
        <row r="3464">
          <cell r="T3464">
            <v>11</v>
          </cell>
        </row>
        <row r="3465">
          <cell r="T3465">
            <v>11</v>
          </cell>
        </row>
        <row r="3466">
          <cell r="T3466">
            <v>11</v>
          </cell>
        </row>
        <row r="3467">
          <cell r="T3467">
            <v>11</v>
          </cell>
        </row>
        <row r="3468">
          <cell r="T3468">
            <v>11</v>
          </cell>
        </row>
        <row r="3469">
          <cell r="T3469">
            <v>11</v>
          </cell>
        </row>
        <row r="3470">
          <cell r="T3470">
            <v>11</v>
          </cell>
        </row>
        <row r="3471">
          <cell r="T3471">
            <v>11</v>
          </cell>
        </row>
        <row r="3472">
          <cell r="T3472">
            <v>11</v>
          </cell>
        </row>
        <row r="3473">
          <cell r="T3473">
            <v>11</v>
          </cell>
        </row>
        <row r="3474">
          <cell r="T3474">
            <v>11</v>
          </cell>
        </row>
        <row r="3475">
          <cell r="T3475">
            <v>11</v>
          </cell>
        </row>
        <row r="3476">
          <cell r="T3476">
            <v>11</v>
          </cell>
        </row>
        <row r="3477">
          <cell r="T3477">
            <v>11</v>
          </cell>
        </row>
        <row r="3478">
          <cell r="T3478">
            <v>11</v>
          </cell>
        </row>
        <row r="3479">
          <cell r="T3479">
            <v>11</v>
          </cell>
        </row>
        <row r="3480">
          <cell r="T3480">
            <v>11</v>
          </cell>
        </row>
        <row r="3481">
          <cell r="T3481">
            <v>11</v>
          </cell>
        </row>
        <row r="3482">
          <cell r="T3482">
            <v>11</v>
          </cell>
        </row>
        <row r="3483">
          <cell r="T3483">
            <v>11</v>
          </cell>
        </row>
        <row r="3484">
          <cell r="T3484">
            <v>11</v>
          </cell>
        </row>
        <row r="3485">
          <cell r="T3485">
            <v>11</v>
          </cell>
        </row>
        <row r="3486">
          <cell r="T3486">
            <v>11</v>
          </cell>
        </row>
        <row r="3487">
          <cell r="T3487">
            <v>11</v>
          </cell>
        </row>
        <row r="3488">
          <cell r="T3488">
            <v>11</v>
          </cell>
        </row>
        <row r="3489">
          <cell r="T3489">
            <v>11</v>
          </cell>
        </row>
        <row r="3490">
          <cell r="T3490">
            <v>11</v>
          </cell>
        </row>
        <row r="3491">
          <cell r="T3491">
            <v>11</v>
          </cell>
        </row>
        <row r="3492">
          <cell r="T3492">
            <v>11</v>
          </cell>
        </row>
        <row r="3493">
          <cell r="T3493">
            <v>11</v>
          </cell>
        </row>
        <row r="3494">
          <cell r="T3494">
            <v>11</v>
          </cell>
        </row>
        <row r="3495">
          <cell r="T3495">
            <v>11</v>
          </cell>
        </row>
        <row r="3496">
          <cell r="T3496">
            <v>11</v>
          </cell>
        </row>
        <row r="3497">
          <cell r="T3497">
            <v>11</v>
          </cell>
        </row>
        <row r="3498">
          <cell r="T3498">
            <v>11</v>
          </cell>
        </row>
        <row r="3499">
          <cell r="T3499">
            <v>11</v>
          </cell>
        </row>
        <row r="3500">
          <cell r="T3500">
            <v>11</v>
          </cell>
        </row>
        <row r="3501">
          <cell r="T3501">
            <v>11</v>
          </cell>
        </row>
        <row r="3502">
          <cell r="T3502">
            <v>11</v>
          </cell>
        </row>
        <row r="3503">
          <cell r="T3503">
            <v>11</v>
          </cell>
        </row>
        <row r="3504">
          <cell r="T3504">
            <v>11</v>
          </cell>
        </row>
        <row r="3505">
          <cell r="T3505">
            <v>11</v>
          </cell>
        </row>
        <row r="3506">
          <cell r="T3506">
            <v>11</v>
          </cell>
        </row>
        <row r="3507">
          <cell r="T3507">
            <v>11</v>
          </cell>
        </row>
        <row r="3508">
          <cell r="T3508">
            <v>11</v>
          </cell>
        </row>
        <row r="3509">
          <cell r="T3509">
            <v>11</v>
          </cell>
        </row>
        <row r="3510">
          <cell r="T3510">
            <v>11</v>
          </cell>
        </row>
        <row r="3511">
          <cell r="T3511">
            <v>11</v>
          </cell>
        </row>
        <row r="3512">
          <cell r="T3512">
            <v>11</v>
          </cell>
        </row>
        <row r="3513">
          <cell r="T3513">
            <v>11</v>
          </cell>
        </row>
        <row r="3514">
          <cell r="T3514">
            <v>11</v>
          </cell>
        </row>
        <row r="3515">
          <cell r="T3515">
            <v>11</v>
          </cell>
        </row>
        <row r="3516">
          <cell r="T3516">
            <v>11</v>
          </cell>
        </row>
        <row r="3517">
          <cell r="T3517">
            <v>11</v>
          </cell>
        </row>
        <row r="3518">
          <cell r="T3518">
            <v>11</v>
          </cell>
        </row>
        <row r="3519">
          <cell r="T3519">
            <v>11</v>
          </cell>
        </row>
        <row r="3520">
          <cell r="T3520">
            <v>11</v>
          </cell>
        </row>
        <row r="3521">
          <cell r="T3521">
            <v>11</v>
          </cell>
        </row>
        <row r="3522">
          <cell r="T3522">
            <v>11</v>
          </cell>
        </row>
        <row r="3523">
          <cell r="T3523">
            <v>11</v>
          </cell>
        </row>
        <row r="3524">
          <cell r="T3524">
            <v>11</v>
          </cell>
        </row>
        <row r="3525">
          <cell r="T3525">
            <v>11</v>
          </cell>
        </row>
        <row r="3526">
          <cell r="T3526">
            <v>11</v>
          </cell>
        </row>
        <row r="3527">
          <cell r="T3527">
            <v>11</v>
          </cell>
        </row>
        <row r="3528">
          <cell r="T3528">
            <v>11</v>
          </cell>
        </row>
        <row r="3529">
          <cell r="T3529">
            <v>11</v>
          </cell>
        </row>
        <row r="3530">
          <cell r="T3530">
            <v>11</v>
          </cell>
        </row>
        <row r="3531">
          <cell r="T3531">
            <v>11</v>
          </cell>
        </row>
        <row r="3532">
          <cell r="T3532">
            <v>11</v>
          </cell>
        </row>
        <row r="3533">
          <cell r="T3533">
            <v>11</v>
          </cell>
        </row>
        <row r="3534">
          <cell r="T3534">
            <v>11</v>
          </cell>
        </row>
        <row r="3535">
          <cell r="T3535">
            <v>11</v>
          </cell>
        </row>
        <row r="3536">
          <cell r="T3536">
            <v>11</v>
          </cell>
        </row>
        <row r="3537">
          <cell r="T3537">
            <v>11</v>
          </cell>
        </row>
        <row r="3538">
          <cell r="T3538">
            <v>11</v>
          </cell>
        </row>
        <row r="3539">
          <cell r="T3539">
            <v>11</v>
          </cell>
        </row>
        <row r="3540">
          <cell r="T3540">
            <v>11</v>
          </cell>
        </row>
        <row r="3541">
          <cell r="T3541">
            <v>11</v>
          </cell>
        </row>
        <row r="3542">
          <cell r="T3542">
            <v>11</v>
          </cell>
        </row>
        <row r="3543">
          <cell r="T3543">
            <v>11</v>
          </cell>
        </row>
        <row r="3544">
          <cell r="T3544">
            <v>11</v>
          </cell>
        </row>
        <row r="3545">
          <cell r="T3545">
            <v>11</v>
          </cell>
        </row>
        <row r="3546">
          <cell r="T3546">
            <v>11</v>
          </cell>
        </row>
        <row r="3547">
          <cell r="T3547">
            <v>11</v>
          </cell>
        </row>
        <row r="3548">
          <cell r="T3548">
            <v>11</v>
          </cell>
        </row>
        <row r="3549">
          <cell r="T3549">
            <v>11</v>
          </cell>
        </row>
        <row r="3550">
          <cell r="T3550">
            <v>11</v>
          </cell>
        </row>
        <row r="3551">
          <cell r="T3551">
            <v>11</v>
          </cell>
        </row>
        <row r="3552">
          <cell r="T3552">
            <v>11</v>
          </cell>
        </row>
        <row r="3553">
          <cell r="T3553">
            <v>11</v>
          </cell>
        </row>
        <row r="3554">
          <cell r="T3554">
            <v>11</v>
          </cell>
        </row>
        <row r="3555">
          <cell r="T3555">
            <v>11</v>
          </cell>
        </row>
        <row r="3556">
          <cell r="T3556">
            <v>11</v>
          </cell>
        </row>
        <row r="3557">
          <cell r="T3557">
            <v>11</v>
          </cell>
        </row>
        <row r="3558">
          <cell r="T3558">
            <v>11</v>
          </cell>
        </row>
        <row r="3559">
          <cell r="T3559">
            <v>11</v>
          </cell>
        </row>
        <row r="3560">
          <cell r="T3560">
            <v>11</v>
          </cell>
        </row>
        <row r="3561">
          <cell r="T3561">
            <v>11</v>
          </cell>
        </row>
        <row r="3562">
          <cell r="T3562">
            <v>11</v>
          </cell>
        </row>
        <row r="3563">
          <cell r="T3563">
            <v>11</v>
          </cell>
        </row>
        <row r="3564">
          <cell r="T3564">
            <v>11</v>
          </cell>
        </row>
        <row r="3565">
          <cell r="T3565">
            <v>11</v>
          </cell>
        </row>
        <row r="3566">
          <cell r="T3566">
            <v>11</v>
          </cell>
        </row>
        <row r="3567">
          <cell r="T3567">
            <v>11</v>
          </cell>
        </row>
        <row r="3568">
          <cell r="T3568">
            <v>11</v>
          </cell>
        </row>
        <row r="3569">
          <cell r="T3569">
            <v>11</v>
          </cell>
        </row>
        <row r="3570">
          <cell r="T3570">
            <v>11</v>
          </cell>
        </row>
        <row r="3571">
          <cell r="T3571">
            <v>11</v>
          </cell>
        </row>
        <row r="3572">
          <cell r="T3572">
            <v>11</v>
          </cell>
        </row>
        <row r="3573">
          <cell r="T3573">
            <v>11</v>
          </cell>
        </row>
        <row r="3574">
          <cell r="T3574">
            <v>11</v>
          </cell>
        </row>
        <row r="3575">
          <cell r="T3575">
            <v>11</v>
          </cell>
        </row>
        <row r="3576">
          <cell r="T3576">
            <v>11</v>
          </cell>
        </row>
        <row r="3577">
          <cell r="T3577">
            <v>11</v>
          </cell>
        </row>
        <row r="3578">
          <cell r="T3578">
            <v>11</v>
          </cell>
        </row>
        <row r="3579">
          <cell r="T3579">
            <v>11</v>
          </cell>
        </row>
        <row r="3580">
          <cell r="T3580">
            <v>11</v>
          </cell>
        </row>
        <row r="3581">
          <cell r="T3581">
            <v>11</v>
          </cell>
        </row>
        <row r="3582">
          <cell r="T3582">
            <v>11</v>
          </cell>
        </row>
        <row r="3583">
          <cell r="T3583">
            <v>11</v>
          </cell>
        </row>
        <row r="3584">
          <cell r="T3584">
            <v>11</v>
          </cell>
        </row>
        <row r="3585">
          <cell r="T3585">
            <v>11</v>
          </cell>
        </row>
        <row r="3586">
          <cell r="T3586">
            <v>11</v>
          </cell>
        </row>
        <row r="3587">
          <cell r="T3587">
            <v>11</v>
          </cell>
        </row>
        <row r="3588">
          <cell r="T3588">
            <v>11</v>
          </cell>
        </row>
        <row r="3589">
          <cell r="T3589">
            <v>11</v>
          </cell>
        </row>
        <row r="3590">
          <cell r="T3590">
            <v>11</v>
          </cell>
        </row>
        <row r="3591">
          <cell r="T3591">
            <v>11</v>
          </cell>
        </row>
        <row r="3592">
          <cell r="T3592">
            <v>11</v>
          </cell>
        </row>
        <row r="3593">
          <cell r="T3593">
            <v>11</v>
          </cell>
        </row>
        <row r="3594">
          <cell r="T3594">
            <v>11</v>
          </cell>
        </row>
        <row r="3595">
          <cell r="T3595">
            <v>11</v>
          </cell>
        </row>
        <row r="3596">
          <cell r="T3596">
            <v>11</v>
          </cell>
        </row>
        <row r="3597">
          <cell r="T3597">
            <v>11</v>
          </cell>
        </row>
        <row r="3598">
          <cell r="T3598">
            <v>11</v>
          </cell>
        </row>
        <row r="3599">
          <cell r="T3599">
            <v>11</v>
          </cell>
        </row>
        <row r="3600">
          <cell r="T3600">
            <v>11</v>
          </cell>
        </row>
        <row r="3601">
          <cell r="T3601">
            <v>11</v>
          </cell>
        </row>
        <row r="3602">
          <cell r="T3602">
            <v>11</v>
          </cell>
        </row>
        <row r="3603">
          <cell r="T3603">
            <v>11</v>
          </cell>
        </row>
        <row r="3604">
          <cell r="T3604">
            <v>11</v>
          </cell>
        </row>
        <row r="3605">
          <cell r="T3605">
            <v>11</v>
          </cell>
        </row>
        <row r="3606">
          <cell r="T3606">
            <v>11</v>
          </cell>
        </row>
        <row r="3607">
          <cell r="T3607">
            <v>11</v>
          </cell>
        </row>
        <row r="3608">
          <cell r="T3608">
            <v>11</v>
          </cell>
        </row>
        <row r="3609">
          <cell r="T3609">
            <v>11</v>
          </cell>
        </row>
        <row r="3610">
          <cell r="T3610">
            <v>11</v>
          </cell>
        </row>
        <row r="3611">
          <cell r="T3611">
            <v>11</v>
          </cell>
        </row>
        <row r="3612">
          <cell r="T3612">
            <v>11</v>
          </cell>
        </row>
        <row r="3613">
          <cell r="T3613">
            <v>11</v>
          </cell>
        </row>
        <row r="3614">
          <cell r="T3614">
            <v>11</v>
          </cell>
        </row>
        <row r="3615">
          <cell r="T3615">
            <v>11</v>
          </cell>
        </row>
        <row r="3616">
          <cell r="T3616">
            <v>11</v>
          </cell>
        </row>
        <row r="3617">
          <cell r="T3617">
            <v>11</v>
          </cell>
        </row>
        <row r="3618">
          <cell r="T3618">
            <v>11</v>
          </cell>
        </row>
        <row r="3619">
          <cell r="T3619">
            <v>11</v>
          </cell>
        </row>
        <row r="3620">
          <cell r="T3620">
            <v>11</v>
          </cell>
        </row>
        <row r="3621">
          <cell r="T3621">
            <v>11</v>
          </cell>
        </row>
        <row r="3622">
          <cell r="T3622">
            <v>11</v>
          </cell>
        </row>
        <row r="3623">
          <cell r="T3623">
            <v>11</v>
          </cell>
        </row>
        <row r="3624">
          <cell r="T3624">
            <v>11</v>
          </cell>
        </row>
        <row r="3625">
          <cell r="T3625">
            <v>11</v>
          </cell>
        </row>
        <row r="3626">
          <cell r="T3626">
            <v>11</v>
          </cell>
        </row>
        <row r="3627">
          <cell r="T3627">
            <v>11</v>
          </cell>
        </row>
        <row r="3628">
          <cell r="T3628">
            <v>11</v>
          </cell>
        </row>
        <row r="3629">
          <cell r="T3629">
            <v>11</v>
          </cell>
        </row>
        <row r="3630">
          <cell r="T3630">
            <v>11</v>
          </cell>
        </row>
        <row r="3631">
          <cell r="T3631">
            <v>11</v>
          </cell>
        </row>
        <row r="3632">
          <cell r="T3632">
            <v>11</v>
          </cell>
        </row>
        <row r="3633">
          <cell r="T3633">
            <v>11</v>
          </cell>
        </row>
        <row r="3634">
          <cell r="T3634">
            <v>11</v>
          </cell>
        </row>
        <row r="3635">
          <cell r="T3635">
            <v>11</v>
          </cell>
        </row>
        <row r="3636">
          <cell r="T3636">
            <v>11</v>
          </cell>
        </row>
        <row r="3637">
          <cell r="T3637">
            <v>11</v>
          </cell>
        </row>
        <row r="3638">
          <cell r="T3638">
            <v>11</v>
          </cell>
        </row>
        <row r="3639">
          <cell r="T3639">
            <v>11</v>
          </cell>
        </row>
        <row r="3640">
          <cell r="T3640">
            <v>11</v>
          </cell>
        </row>
        <row r="3641">
          <cell r="T3641">
            <v>11</v>
          </cell>
        </row>
        <row r="3642">
          <cell r="T3642">
            <v>11</v>
          </cell>
        </row>
        <row r="3643">
          <cell r="T3643">
            <v>11</v>
          </cell>
        </row>
        <row r="3644">
          <cell r="T3644">
            <v>11</v>
          </cell>
        </row>
        <row r="3645">
          <cell r="T3645">
            <v>11</v>
          </cell>
        </row>
        <row r="3646">
          <cell r="T3646">
            <v>11</v>
          </cell>
        </row>
        <row r="3647">
          <cell r="T3647">
            <v>11</v>
          </cell>
        </row>
        <row r="3648">
          <cell r="T3648">
            <v>11</v>
          </cell>
        </row>
        <row r="3649">
          <cell r="T3649">
            <v>11</v>
          </cell>
        </row>
        <row r="3650">
          <cell r="T3650">
            <v>11</v>
          </cell>
        </row>
        <row r="3651">
          <cell r="T3651">
            <v>11</v>
          </cell>
        </row>
        <row r="3652">
          <cell r="T3652">
            <v>11</v>
          </cell>
        </row>
        <row r="3653">
          <cell r="T3653">
            <v>11</v>
          </cell>
        </row>
        <row r="3654">
          <cell r="T3654">
            <v>11</v>
          </cell>
        </row>
        <row r="3655">
          <cell r="T3655">
            <v>11</v>
          </cell>
        </row>
        <row r="3656">
          <cell r="T3656">
            <v>11</v>
          </cell>
        </row>
        <row r="3657">
          <cell r="T3657">
            <v>11</v>
          </cell>
        </row>
        <row r="3658">
          <cell r="T3658">
            <v>11</v>
          </cell>
        </row>
        <row r="3659">
          <cell r="T3659">
            <v>11</v>
          </cell>
        </row>
        <row r="3660">
          <cell r="T3660">
            <v>11</v>
          </cell>
        </row>
        <row r="3661">
          <cell r="T3661">
            <v>11</v>
          </cell>
        </row>
        <row r="3662">
          <cell r="T3662">
            <v>11</v>
          </cell>
        </row>
        <row r="3663">
          <cell r="T3663">
            <v>11</v>
          </cell>
        </row>
        <row r="3664">
          <cell r="T3664">
            <v>11</v>
          </cell>
        </row>
        <row r="3665">
          <cell r="T3665">
            <v>11</v>
          </cell>
        </row>
        <row r="3666">
          <cell r="T3666">
            <v>11</v>
          </cell>
        </row>
        <row r="3667">
          <cell r="T3667">
            <v>11</v>
          </cell>
        </row>
        <row r="3668">
          <cell r="T3668">
            <v>11</v>
          </cell>
        </row>
        <row r="3669">
          <cell r="T3669">
            <v>11</v>
          </cell>
        </row>
        <row r="3670">
          <cell r="T3670">
            <v>11</v>
          </cell>
        </row>
        <row r="3671">
          <cell r="T3671">
            <v>11</v>
          </cell>
        </row>
        <row r="3672">
          <cell r="T3672">
            <v>11</v>
          </cell>
        </row>
        <row r="3673">
          <cell r="T3673">
            <v>11</v>
          </cell>
        </row>
        <row r="3674">
          <cell r="T3674">
            <v>11</v>
          </cell>
        </row>
        <row r="3675">
          <cell r="T3675">
            <v>11</v>
          </cell>
        </row>
        <row r="3676">
          <cell r="T3676">
            <v>11</v>
          </cell>
        </row>
        <row r="3677">
          <cell r="T3677">
            <v>11</v>
          </cell>
        </row>
        <row r="3678">
          <cell r="T3678">
            <v>11</v>
          </cell>
        </row>
        <row r="3679">
          <cell r="T3679">
            <v>11</v>
          </cell>
        </row>
        <row r="3680">
          <cell r="T3680">
            <v>11</v>
          </cell>
        </row>
        <row r="3681">
          <cell r="T3681">
            <v>11</v>
          </cell>
        </row>
        <row r="3682">
          <cell r="T3682">
            <v>11</v>
          </cell>
        </row>
        <row r="3683">
          <cell r="T3683">
            <v>11</v>
          </cell>
        </row>
        <row r="3684">
          <cell r="T3684">
            <v>11</v>
          </cell>
        </row>
        <row r="3685">
          <cell r="T3685">
            <v>11</v>
          </cell>
        </row>
        <row r="3686">
          <cell r="T3686">
            <v>11</v>
          </cell>
        </row>
        <row r="3687">
          <cell r="T3687">
            <v>11</v>
          </cell>
        </row>
        <row r="3688">
          <cell r="T3688">
            <v>11</v>
          </cell>
        </row>
        <row r="3689">
          <cell r="T3689">
            <v>11</v>
          </cell>
        </row>
        <row r="3690">
          <cell r="T3690">
            <v>11</v>
          </cell>
        </row>
        <row r="3691">
          <cell r="T3691">
            <v>11</v>
          </cell>
        </row>
        <row r="3692">
          <cell r="T3692">
            <v>11</v>
          </cell>
        </row>
        <row r="3693">
          <cell r="T3693">
            <v>11</v>
          </cell>
        </row>
        <row r="3694">
          <cell r="T3694">
            <v>11</v>
          </cell>
        </row>
        <row r="3695">
          <cell r="T3695">
            <v>11</v>
          </cell>
        </row>
        <row r="3696">
          <cell r="T3696">
            <v>11</v>
          </cell>
        </row>
        <row r="3697">
          <cell r="T3697">
            <v>11</v>
          </cell>
        </row>
        <row r="3698">
          <cell r="T3698">
            <v>11</v>
          </cell>
        </row>
        <row r="3699">
          <cell r="T3699">
            <v>11</v>
          </cell>
        </row>
        <row r="3700">
          <cell r="T3700">
            <v>11</v>
          </cell>
        </row>
        <row r="3701">
          <cell r="T3701">
            <v>11</v>
          </cell>
        </row>
        <row r="3702">
          <cell r="T3702">
            <v>11</v>
          </cell>
        </row>
        <row r="3703">
          <cell r="T3703">
            <v>11</v>
          </cell>
        </row>
        <row r="3704">
          <cell r="T3704">
            <v>11</v>
          </cell>
        </row>
        <row r="3705">
          <cell r="T3705">
            <v>11</v>
          </cell>
        </row>
        <row r="3706">
          <cell r="T3706">
            <v>11</v>
          </cell>
        </row>
        <row r="3707">
          <cell r="T3707">
            <v>11</v>
          </cell>
        </row>
        <row r="3708">
          <cell r="T3708">
            <v>11</v>
          </cell>
        </row>
        <row r="3709">
          <cell r="T3709">
            <v>11</v>
          </cell>
        </row>
        <row r="3710">
          <cell r="T3710">
            <v>11</v>
          </cell>
        </row>
        <row r="3711">
          <cell r="T3711">
            <v>11</v>
          </cell>
        </row>
        <row r="3712">
          <cell r="T3712">
            <v>11</v>
          </cell>
        </row>
        <row r="3713">
          <cell r="T3713">
            <v>11</v>
          </cell>
        </row>
        <row r="3714">
          <cell r="T3714">
            <v>11</v>
          </cell>
        </row>
        <row r="3715">
          <cell r="T3715">
            <v>11</v>
          </cell>
        </row>
        <row r="3716">
          <cell r="T3716">
            <v>11</v>
          </cell>
        </row>
        <row r="3717">
          <cell r="T3717">
            <v>11</v>
          </cell>
        </row>
        <row r="3718">
          <cell r="T3718">
            <v>11</v>
          </cell>
        </row>
        <row r="3719">
          <cell r="T3719">
            <v>11</v>
          </cell>
        </row>
        <row r="3720">
          <cell r="T3720">
            <v>11</v>
          </cell>
        </row>
        <row r="3721">
          <cell r="T3721">
            <v>11</v>
          </cell>
        </row>
        <row r="3722">
          <cell r="T3722">
            <v>11</v>
          </cell>
        </row>
        <row r="3723">
          <cell r="T3723">
            <v>11</v>
          </cell>
        </row>
        <row r="3724">
          <cell r="T3724">
            <v>11</v>
          </cell>
        </row>
        <row r="3725">
          <cell r="T3725">
            <v>11</v>
          </cell>
        </row>
        <row r="3726">
          <cell r="T3726">
            <v>11</v>
          </cell>
        </row>
        <row r="3727">
          <cell r="T3727">
            <v>11</v>
          </cell>
        </row>
        <row r="3728">
          <cell r="T3728">
            <v>11</v>
          </cell>
        </row>
        <row r="3729">
          <cell r="T3729">
            <v>11</v>
          </cell>
        </row>
        <row r="3730">
          <cell r="T3730">
            <v>11</v>
          </cell>
        </row>
        <row r="3731">
          <cell r="T3731">
            <v>11</v>
          </cell>
        </row>
        <row r="3732">
          <cell r="T3732">
            <v>11</v>
          </cell>
        </row>
        <row r="3733">
          <cell r="T3733">
            <v>11</v>
          </cell>
        </row>
        <row r="3734">
          <cell r="T3734">
            <v>11</v>
          </cell>
        </row>
        <row r="3735">
          <cell r="T3735">
            <v>11</v>
          </cell>
        </row>
        <row r="3736">
          <cell r="T3736">
            <v>11</v>
          </cell>
        </row>
        <row r="3737">
          <cell r="T3737">
            <v>11</v>
          </cell>
        </row>
        <row r="3738">
          <cell r="T3738">
            <v>11</v>
          </cell>
        </row>
        <row r="3739">
          <cell r="T3739">
            <v>11</v>
          </cell>
        </row>
        <row r="3740">
          <cell r="T3740">
            <v>11</v>
          </cell>
        </row>
        <row r="3741">
          <cell r="T3741">
            <v>11</v>
          </cell>
        </row>
        <row r="3742">
          <cell r="T3742">
            <v>11</v>
          </cell>
        </row>
        <row r="3743">
          <cell r="T3743">
            <v>11</v>
          </cell>
        </row>
        <row r="3744">
          <cell r="T3744">
            <v>11</v>
          </cell>
        </row>
        <row r="3745">
          <cell r="T3745">
            <v>11</v>
          </cell>
        </row>
        <row r="3746">
          <cell r="T3746">
            <v>11</v>
          </cell>
        </row>
        <row r="3747">
          <cell r="T3747">
            <v>11</v>
          </cell>
        </row>
        <row r="3748">
          <cell r="T3748">
            <v>11</v>
          </cell>
        </row>
        <row r="3749">
          <cell r="T3749">
            <v>11</v>
          </cell>
        </row>
        <row r="3750">
          <cell r="T3750">
            <v>11</v>
          </cell>
        </row>
        <row r="3751">
          <cell r="T3751">
            <v>11</v>
          </cell>
        </row>
        <row r="3752">
          <cell r="T3752">
            <v>11</v>
          </cell>
        </row>
        <row r="3753">
          <cell r="T3753">
            <v>11</v>
          </cell>
        </row>
        <row r="3754">
          <cell r="T3754">
            <v>11</v>
          </cell>
        </row>
        <row r="3755">
          <cell r="T3755">
            <v>11</v>
          </cell>
        </row>
        <row r="3756">
          <cell r="T3756">
            <v>11</v>
          </cell>
        </row>
        <row r="3757">
          <cell r="T3757">
            <v>11</v>
          </cell>
        </row>
        <row r="3758">
          <cell r="T3758">
            <v>11</v>
          </cell>
        </row>
        <row r="3759">
          <cell r="T3759">
            <v>11</v>
          </cell>
        </row>
        <row r="3760">
          <cell r="T3760">
            <v>11</v>
          </cell>
        </row>
        <row r="3761">
          <cell r="T3761">
            <v>11</v>
          </cell>
        </row>
        <row r="3762">
          <cell r="T3762">
            <v>11</v>
          </cell>
        </row>
        <row r="3763">
          <cell r="T3763">
            <v>11</v>
          </cell>
        </row>
        <row r="3764">
          <cell r="T3764">
            <v>11</v>
          </cell>
        </row>
        <row r="3765">
          <cell r="T3765">
            <v>11</v>
          </cell>
        </row>
        <row r="3766">
          <cell r="T3766">
            <v>11</v>
          </cell>
        </row>
        <row r="3767">
          <cell r="T3767">
            <v>11</v>
          </cell>
        </row>
        <row r="3768">
          <cell r="T3768">
            <v>11</v>
          </cell>
        </row>
        <row r="3769">
          <cell r="T3769">
            <v>11</v>
          </cell>
        </row>
        <row r="3770">
          <cell r="T3770">
            <v>11</v>
          </cell>
        </row>
        <row r="3771">
          <cell r="T3771">
            <v>11</v>
          </cell>
        </row>
        <row r="3772">
          <cell r="T3772">
            <v>11</v>
          </cell>
        </row>
        <row r="3773">
          <cell r="T3773">
            <v>11</v>
          </cell>
        </row>
        <row r="3774">
          <cell r="T3774">
            <v>11</v>
          </cell>
        </row>
        <row r="3775">
          <cell r="T3775">
            <v>11</v>
          </cell>
        </row>
        <row r="3776">
          <cell r="T3776">
            <v>11</v>
          </cell>
        </row>
        <row r="3777">
          <cell r="T3777">
            <v>11</v>
          </cell>
        </row>
        <row r="3778">
          <cell r="T3778">
            <v>11</v>
          </cell>
        </row>
        <row r="3779">
          <cell r="T3779">
            <v>11</v>
          </cell>
        </row>
        <row r="3780">
          <cell r="T3780">
            <v>11</v>
          </cell>
        </row>
        <row r="3781">
          <cell r="T3781">
            <v>11</v>
          </cell>
        </row>
        <row r="3782">
          <cell r="T3782">
            <v>11</v>
          </cell>
        </row>
        <row r="3783">
          <cell r="T3783">
            <v>11</v>
          </cell>
        </row>
        <row r="3784">
          <cell r="T3784">
            <v>11</v>
          </cell>
        </row>
        <row r="3785">
          <cell r="T3785">
            <v>11</v>
          </cell>
        </row>
        <row r="3786">
          <cell r="T3786">
            <v>11</v>
          </cell>
        </row>
        <row r="3787">
          <cell r="T3787">
            <v>11</v>
          </cell>
        </row>
        <row r="3788">
          <cell r="T3788">
            <v>11</v>
          </cell>
        </row>
        <row r="3789">
          <cell r="T3789">
            <v>11</v>
          </cell>
        </row>
        <row r="3790">
          <cell r="T3790">
            <v>11</v>
          </cell>
        </row>
        <row r="3791">
          <cell r="T3791">
            <v>11</v>
          </cell>
        </row>
        <row r="3792">
          <cell r="T3792">
            <v>11</v>
          </cell>
        </row>
        <row r="3793">
          <cell r="T3793">
            <v>11</v>
          </cell>
        </row>
        <row r="3794">
          <cell r="T3794">
            <v>11</v>
          </cell>
        </row>
        <row r="3795">
          <cell r="T3795">
            <v>11</v>
          </cell>
        </row>
        <row r="3796">
          <cell r="T3796">
            <v>11</v>
          </cell>
        </row>
        <row r="3797">
          <cell r="T3797">
            <v>11</v>
          </cell>
        </row>
        <row r="3798">
          <cell r="T3798">
            <v>11</v>
          </cell>
        </row>
        <row r="3799">
          <cell r="T3799">
            <v>11</v>
          </cell>
        </row>
        <row r="3800">
          <cell r="T3800">
            <v>11</v>
          </cell>
        </row>
        <row r="3801">
          <cell r="T3801">
            <v>11</v>
          </cell>
        </row>
        <row r="3802">
          <cell r="T3802">
            <v>11</v>
          </cell>
        </row>
        <row r="3803">
          <cell r="T3803">
            <v>11</v>
          </cell>
        </row>
        <row r="3804">
          <cell r="T3804">
            <v>11</v>
          </cell>
        </row>
        <row r="3805">
          <cell r="T3805">
            <v>11</v>
          </cell>
        </row>
        <row r="3806">
          <cell r="T3806">
            <v>11</v>
          </cell>
        </row>
        <row r="3807">
          <cell r="T3807">
            <v>11</v>
          </cell>
        </row>
        <row r="3808">
          <cell r="T3808">
            <v>11</v>
          </cell>
        </row>
        <row r="3809">
          <cell r="T3809">
            <v>11</v>
          </cell>
        </row>
        <row r="3810">
          <cell r="T3810">
            <v>11</v>
          </cell>
        </row>
        <row r="3811">
          <cell r="T3811">
            <v>11</v>
          </cell>
        </row>
        <row r="3812">
          <cell r="T3812">
            <v>11</v>
          </cell>
        </row>
        <row r="3813">
          <cell r="T3813">
            <v>11</v>
          </cell>
        </row>
        <row r="3814">
          <cell r="T3814">
            <v>11</v>
          </cell>
        </row>
        <row r="3815">
          <cell r="T3815">
            <v>11</v>
          </cell>
        </row>
        <row r="3816">
          <cell r="T3816">
            <v>11</v>
          </cell>
        </row>
        <row r="3817">
          <cell r="T3817">
            <v>11</v>
          </cell>
        </row>
        <row r="3818">
          <cell r="T3818">
            <v>11</v>
          </cell>
        </row>
        <row r="3819">
          <cell r="T3819">
            <v>11</v>
          </cell>
        </row>
        <row r="3820">
          <cell r="T3820">
            <v>11</v>
          </cell>
        </row>
        <row r="3821">
          <cell r="T3821">
            <v>11</v>
          </cell>
        </row>
        <row r="3822">
          <cell r="T3822">
            <v>11</v>
          </cell>
        </row>
        <row r="3823">
          <cell r="T3823">
            <v>11</v>
          </cell>
        </row>
        <row r="3824">
          <cell r="T3824">
            <v>11</v>
          </cell>
        </row>
        <row r="3825">
          <cell r="T3825">
            <v>11</v>
          </cell>
        </row>
        <row r="3826">
          <cell r="T3826">
            <v>11</v>
          </cell>
        </row>
        <row r="3827">
          <cell r="T3827">
            <v>11</v>
          </cell>
        </row>
        <row r="3828">
          <cell r="T3828">
            <v>11</v>
          </cell>
        </row>
        <row r="3829">
          <cell r="T3829">
            <v>11</v>
          </cell>
        </row>
        <row r="3830">
          <cell r="T3830">
            <v>11</v>
          </cell>
        </row>
        <row r="3831">
          <cell r="T3831">
            <v>11</v>
          </cell>
        </row>
        <row r="3832">
          <cell r="T3832">
            <v>11</v>
          </cell>
        </row>
        <row r="3833">
          <cell r="T3833">
            <v>11</v>
          </cell>
        </row>
        <row r="3834">
          <cell r="T3834">
            <v>11</v>
          </cell>
        </row>
        <row r="3835">
          <cell r="T3835">
            <v>11</v>
          </cell>
        </row>
        <row r="3836">
          <cell r="T3836">
            <v>11</v>
          </cell>
        </row>
        <row r="3837">
          <cell r="T3837">
            <v>11</v>
          </cell>
        </row>
        <row r="3838">
          <cell r="T3838">
            <v>11</v>
          </cell>
        </row>
        <row r="3839">
          <cell r="T3839">
            <v>11</v>
          </cell>
        </row>
        <row r="3840">
          <cell r="T3840">
            <v>11</v>
          </cell>
        </row>
        <row r="3841">
          <cell r="T3841">
            <v>11</v>
          </cell>
        </row>
        <row r="3842">
          <cell r="T3842">
            <v>11</v>
          </cell>
        </row>
        <row r="3843">
          <cell r="T3843">
            <v>11</v>
          </cell>
        </row>
        <row r="3844">
          <cell r="T3844">
            <v>11</v>
          </cell>
        </row>
        <row r="3845">
          <cell r="T3845">
            <v>11</v>
          </cell>
        </row>
        <row r="3846">
          <cell r="T3846">
            <v>11</v>
          </cell>
        </row>
        <row r="3847">
          <cell r="T3847">
            <v>11</v>
          </cell>
        </row>
        <row r="3848">
          <cell r="T3848">
            <v>11</v>
          </cell>
        </row>
        <row r="3849">
          <cell r="T3849">
            <v>11</v>
          </cell>
        </row>
        <row r="3850">
          <cell r="T3850">
            <v>11</v>
          </cell>
        </row>
        <row r="3851">
          <cell r="T3851">
            <v>11</v>
          </cell>
        </row>
        <row r="3852">
          <cell r="T3852">
            <v>11</v>
          </cell>
        </row>
        <row r="3853">
          <cell r="T3853">
            <v>11</v>
          </cell>
        </row>
        <row r="3854">
          <cell r="T3854">
            <v>11</v>
          </cell>
        </row>
        <row r="3855">
          <cell r="T3855">
            <v>11</v>
          </cell>
        </row>
        <row r="3856">
          <cell r="T3856">
            <v>11</v>
          </cell>
        </row>
        <row r="3857">
          <cell r="T3857">
            <v>11</v>
          </cell>
        </row>
        <row r="3858">
          <cell r="T3858">
            <v>11</v>
          </cell>
        </row>
        <row r="3859">
          <cell r="T3859">
            <v>11</v>
          </cell>
        </row>
        <row r="3860">
          <cell r="T3860">
            <v>11</v>
          </cell>
        </row>
        <row r="3861">
          <cell r="T3861">
            <v>11</v>
          </cell>
        </row>
        <row r="3862">
          <cell r="T3862">
            <v>11</v>
          </cell>
        </row>
        <row r="3863">
          <cell r="T3863">
            <v>11</v>
          </cell>
        </row>
        <row r="3864">
          <cell r="T3864">
            <v>11</v>
          </cell>
        </row>
        <row r="3865">
          <cell r="T3865">
            <v>11</v>
          </cell>
        </row>
        <row r="3866">
          <cell r="T3866">
            <v>11</v>
          </cell>
        </row>
        <row r="3867">
          <cell r="T3867">
            <v>11</v>
          </cell>
        </row>
        <row r="3868">
          <cell r="T3868">
            <v>11</v>
          </cell>
        </row>
        <row r="3869">
          <cell r="T3869">
            <v>11</v>
          </cell>
        </row>
        <row r="3870">
          <cell r="T3870">
            <v>11</v>
          </cell>
        </row>
        <row r="3871">
          <cell r="T3871">
            <v>11</v>
          </cell>
        </row>
        <row r="3872">
          <cell r="T3872">
            <v>11</v>
          </cell>
        </row>
        <row r="3873">
          <cell r="T3873">
            <v>11</v>
          </cell>
        </row>
        <row r="3874">
          <cell r="T3874">
            <v>11</v>
          </cell>
        </row>
        <row r="3875">
          <cell r="T3875">
            <v>11</v>
          </cell>
        </row>
        <row r="3876">
          <cell r="T3876">
            <v>11</v>
          </cell>
        </row>
        <row r="3877">
          <cell r="T3877">
            <v>11</v>
          </cell>
        </row>
        <row r="3878">
          <cell r="T3878">
            <v>11</v>
          </cell>
        </row>
        <row r="3879">
          <cell r="T3879">
            <v>11</v>
          </cell>
        </row>
        <row r="3880">
          <cell r="T3880">
            <v>11</v>
          </cell>
        </row>
        <row r="3881">
          <cell r="T3881">
            <v>11</v>
          </cell>
        </row>
        <row r="3882">
          <cell r="T3882">
            <v>11</v>
          </cell>
        </row>
        <row r="3883">
          <cell r="T3883">
            <v>11</v>
          </cell>
        </row>
        <row r="3884">
          <cell r="T3884">
            <v>11</v>
          </cell>
        </row>
        <row r="3885">
          <cell r="T3885">
            <v>11</v>
          </cell>
        </row>
        <row r="3886">
          <cell r="T3886">
            <v>11</v>
          </cell>
        </row>
        <row r="3887">
          <cell r="T3887">
            <v>11</v>
          </cell>
        </row>
        <row r="3888">
          <cell r="T3888">
            <v>11</v>
          </cell>
        </row>
        <row r="3889">
          <cell r="T3889">
            <v>11</v>
          </cell>
        </row>
        <row r="3890">
          <cell r="T3890">
            <v>11</v>
          </cell>
        </row>
        <row r="3891">
          <cell r="T3891">
            <v>11</v>
          </cell>
        </row>
        <row r="3892">
          <cell r="T3892">
            <v>11</v>
          </cell>
        </row>
        <row r="3893">
          <cell r="T3893">
            <v>11</v>
          </cell>
        </row>
        <row r="3894">
          <cell r="T3894">
            <v>11</v>
          </cell>
        </row>
        <row r="3895">
          <cell r="T3895">
            <v>11</v>
          </cell>
        </row>
        <row r="3896">
          <cell r="T3896">
            <v>11</v>
          </cell>
        </row>
        <row r="3897">
          <cell r="T3897">
            <v>11</v>
          </cell>
        </row>
        <row r="3898">
          <cell r="T3898">
            <v>11</v>
          </cell>
        </row>
        <row r="3899">
          <cell r="T3899">
            <v>11</v>
          </cell>
        </row>
        <row r="3900">
          <cell r="T3900">
            <v>11</v>
          </cell>
        </row>
        <row r="3901">
          <cell r="T3901">
            <v>11</v>
          </cell>
        </row>
        <row r="3902">
          <cell r="T3902">
            <v>11</v>
          </cell>
        </row>
        <row r="3903">
          <cell r="T3903">
            <v>11</v>
          </cell>
        </row>
        <row r="3904">
          <cell r="T3904">
            <v>11</v>
          </cell>
        </row>
        <row r="3905">
          <cell r="T3905">
            <v>11</v>
          </cell>
        </row>
        <row r="3906">
          <cell r="T3906">
            <v>11</v>
          </cell>
        </row>
        <row r="3907">
          <cell r="T3907">
            <v>11</v>
          </cell>
        </row>
        <row r="3908">
          <cell r="T3908">
            <v>11</v>
          </cell>
        </row>
        <row r="3909">
          <cell r="T3909">
            <v>11</v>
          </cell>
        </row>
        <row r="3910">
          <cell r="T3910">
            <v>11</v>
          </cell>
        </row>
        <row r="3911">
          <cell r="T3911">
            <v>11</v>
          </cell>
        </row>
        <row r="3912">
          <cell r="T3912">
            <v>11</v>
          </cell>
        </row>
        <row r="3913">
          <cell r="T3913">
            <v>11</v>
          </cell>
        </row>
        <row r="3914">
          <cell r="T3914">
            <v>11</v>
          </cell>
        </row>
        <row r="3915">
          <cell r="T3915">
            <v>11</v>
          </cell>
        </row>
        <row r="3916">
          <cell r="T3916">
            <v>11</v>
          </cell>
        </row>
        <row r="3917">
          <cell r="T3917">
            <v>11</v>
          </cell>
        </row>
        <row r="3918">
          <cell r="T3918">
            <v>11</v>
          </cell>
        </row>
        <row r="3919">
          <cell r="T3919">
            <v>11</v>
          </cell>
        </row>
        <row r="3920">
          <cell r="T3920">
            <v>11</v>
          </cell>
        </row>
        <row r="3921">
          <cell r="T3921">
            <v>11</v>
          </cell>
        </row>
        <row r="3922">
          <cell r="T3922">
            <v>11</v>
          </cell>
        </row>
        <row r="3923">
          <cell r="T3923">
            <v>11</v>
          </cell>
        </row>
        <row r="3924">
          <cell r="T3924">
            <v>11</v>
          </cell>
        </row>
        <row r="3925">
          <cell r="T3925">
            <v>11</v>
          </cell>
        </row>
        <row r="3926">
          <cell r="T3926">
            <v>11</v>
          </cell>
        </row>
        <row r="3927">
          <cell r="T3927">
            <v>11</v>
          </cell>
        </row>
        <row r="3928">
          <cell r="T3928">
            <v>11</v>
          </cell>
        </row>
        <row r="3929">
          <cell r="T3929">
            <v>11</v>
          </cell>
        </row>
        <row r="3930">
          <cell r="T3930">
            <v>11</v>
          </cell>
        </row>
        <row r="3931">
          <cell r="T3931">
            <v>11</v>
          </cell>
        </row>
        <row r="3932">
          <cell r="T3932">
            <v>11</v>
          </cell>
        </row>
        <row r="3933">
          <cell r="T3933">
            <v>11</v>
          </cell>
        </row>
        <row r="3934">
          <cell r="T3934">
            <v>11</v>
          </cell>
        </row>
        <row r="3935">
          <cell r="T3935">
            <v>11</v>
          </cell>
        </row>
        <row r="3936">
          <cell r="T3936">
            <v>11</v>
          </cell>
        </row>
        <row r="3937">
          <cell r="T3937">
            <v>11</v>
          </cell>
        </row>
        <row r="3938">
          <cell r="T3938">
            <v>11</v>
          </cell>
        </row>
        <row r="3939">
          <cell r="T3939">
            <v>11</v>
          </cell>
        </row>
        <row r="3940">
          <cell r="T3940">
            <v>11</v>
          </cell>
        </row>
        <row r="3941">
          <cell r="T3941">
            <v>11</v>
          </cell>
        </row>
        <row r="3942">
          <cell r="T3942">
            <v>11</v>
          </cell>
        </row>
        <row r="3943">
          <cell r="T3943">
            <v>11</v>
          </cell>
        </row>
        <row r="3944">
          <cell r="T3944">
            <v>11</v>
          </cell>
        </row>
        <row r="3945">
          <cell r="T3945">
            <v>11</v>
          </cell>
        </row>
        <row r="3946">
          <cell r="T3946">
            <v>11</v>
          </cell>
        </row>
        <row r="3947">
          <cell r="T3947">
            <v>11</v>
          </cell>
        </row>
        <row r="3948">
          <cell r="T3948">
            <v>11</v>
          </cell>
        </row>
        <row r="3949">
          <cell r="T3949">
            <v>11</v>
          </cell>
        </row>
        <row r="3950">
          <cell r="T3950">
            <v>11</v>
          </cell>
        </row>
        <row r="3951">
          <cell r="T3951">
            <v>11</v>
          </cell>
        </row>
        <row r="3952">
          <cell r="T3952">
            <v>11</v>
          </cell>
        </row>
        <row r="3953">
          <cell r="T3953">
            <v>11</v>
          </cell>
        </row>
        <row r="3954">
          <cell r="T3954">
            <v>11</v>
          </cell>
        </row>
        <row r="3955">
          <cell r="T3955">
            <v>11</v>
          </cell>
        </row>
        <row r="3956">
          <cell r="T3956">
            <v>11</v>
          </cell>
        </row>
        <row r="3957">
          <cell r="T3957">
            <v>11</v>
          </cell>
        </row>
        <row r="3958">
          <cell r="T3958">
            <v>11</v>
          </cell>
        </row>
        <row r="3959">
          <cell r="T3959">
            <v>11</v>
          </cell>
        </row>
        <row r="3960">
          <cell r="T3960">
            <v>11</v>
          </cell>
        </row>
        <row r="3961">
          <cell r="T3961">
            <v>11</v>
          </cell>
        </row>
        <row r="3962">
          <cell r="T3962">
            <v>11</v>
          </cell>
        </row>
        <row r="3963">
          <cell r="T3963">
            <v>11</v>
          </cell>
        </row>
        <row r="3964">
          <cell r="T3964">
            <v>11</v>
          </cell>
        </row>
        <row r="3965">
          <cell r="T3965">
            <v>11</v>
          </cell>
        </row>
        <row r="3966">
          <cell r="T3966">
            <v>11</v>
          </cell>
        </row>
        <row r="3967">
          <cell r="T3967">
            <v>11</v>
          </cell>
        </row>
        <row r="3968">
          <cell r="T3968">
            <v>11</v>
          </cell>
        </row>
        <row r="3969">
          <cell r="T3969">
            <v>11</v>
          </cell>
        </row>
        <row r="3970">
          <cell r="T3970">
            <v>11</v>
          </cell>
        </row>
        <row r="3971">
          <cell r="T3971">
            <v>11</v>
          </cell>
        </row>
        <row r="3972">
          <cell r="T3972">
            <v>11</v>
          </cell>
        </row>
        <row r="3973">
          <cell r="T3973">
            <v>11</v>
          </cell>
        </row>
        <row r="3974">
          <cell r="T3974">
            <v>11</v>
          </cell>
        </row>
        <row r="3975">
          <cell r="T3975">
            <v>11</v>
          </cell>
        </row>
        <row r="3976">
          <cell r="T3976">
            <v>11</v>
          </cell>
        </row>
        <row r="3977">
          <cell r="T3977">
            <v>11</v>
          </cell>
        </row>
        <row r="3978">
          <cell r="T3978">
            <v>11</v>
          </cell>
        </row>
        <row r="3979">
          <cell r="T3979">
            <v>11</v>
          </cell>
        </row>
        <row r="3980">
          <cell r="T3980">
            <v>11</v>
          </cell>
        </row>
        <row r="3981">
          <cell r="T3981">
            <v>11</v>
          </cell>
        </row>
        <row r="3982">
          <cell r="T3982">
            <v>11</v>
          </cell>
        </row>
        <row r="3983">
          <cell r="T3983">
            <v>11</v>
          </cell>
        </row>
        <row r="3984">
          <cell r="T3984">
            <v>11</v>
          </cell>
        </row>
        <row r="3985">
          <cell r="T3985">
            <v>11</v>
          </cell>
        </row>
        <row r="3986">
          <cell r="T3986">
            <v>11</v>
          </cell>
        </row>
        <row r="3987">
          <cell r="T3987">
            <v>11</v>
          </cell>
        </row>
        <row r="3988">
          <cell r="T3988">
            <v>11</v>
          </cell>
        </row>
        <row r="3989">
          <cell r="T3989">
            <v>11</v>
          </cell>
        </row>
        <row r="3990">
          <cell r="T3990">
            <v>11</v>
          </cell>
        </row>
        <row r="3991">
          <cell r="T3991">
            <v>11</v>
          </cell>
        </row>
        <row r="3992">
          <cell r="T3992">
            <v>11</v>
          </cell>
        </row>
        <row r="3993">
          <cell r="T3993">
            <v>11</v>
          </cell>
        </row>
        <row r="3994">
          <cell r="T3994">
            <v>11</v>
          </cell>
        </row>
        <row r="3995">
          <cell r="T3995">
            <v>11</v>
          </cell>
        </row>
        <row r="3996">
          <cell r="T3996">
            <v>11</v>
          </cell>
        </row>
        <row r="3997">
          <cell r="T3997">
            <v>11</v>
          </cell>
        </row>
        <row r="3998">
          <cell r="T3998">
            <v>11</v>
          </cell>
        </row>
        <row r="3999">
          <cell r="T3999">
            <v>11</v>
          </cell>
        </row>
        <row r="4000">
          <cell r="T4000">
            <v>11</v>
          </cell>
        </row>
        <row r="4001">
          <cell r="T4001">
            <v>11</v>
          </cell>
        </row>
        <row r="4002">
          <cell r="T4002">
            <v>11</v>
          </cell>
        </row>
        <row r="4003">
          <cell r="T4003">
            <v>11</v>
          </cell>
        </row>
        <row r="4004">
          <cell r="T4004">
            <v>11</v>
          </cell>
        </row>
        <row r="4005">
          <cell r="T4005">
            <v>11</v>
          </cell>
        </row>
        <row r="4006">
          <cell r="T4006">
            <v>11</v>
          </cell>
        </row>
        <row r="4007">
          <cell r="T4007">
            <v>11</v>
          </cell>
        </row>
        <row r="4008">
          <cell r="T4008">
            <v>11</v>
          </cell>
        </row>
        <row r="4009">
          <cell r="T4009">
            <v>11</v>
          </cell>
        </row>
        <row r="4010">
          <cell r="T4010">
            <v>11</v>
          </cell>
        </row>
        <row r="4011">
          <cell r="T4011">
            <v>11</v>
          </cell>
        </row>
        <row r="4012">
          <cell r="T4012">
            <v>11</v>
          </cell>
        </row>
        <row r="4013">
          <cell r="T4013">
            <v>11</v>
          </cell>
        </row>
        <row r="4014">
          <cell r="T4014">
            <v>11</v>
          </cell>
        </row>
        <row r="4015">
          <cell r="T4015">
            <v>11</v>
          </cell>
        </row>
        <row r="4016">
          <cell r="T4016">
            <v>11</v>
          </cell>
        </row>
        <row r="4017">
          <cell r="T4017">
            <v>11</v>
          </cell>
        </row>
        <row r="4018">
          <cell r="T4018">
            <v>11</v>
          </cell>
        </row>
        <row r="4019">
          <cell r="T4019">
            <v>11</v>
          </cell>
        </row>
        <row r="4020">
          <cell r="T4020">
            <v>11</v>
          </cell>
        </row>
        <row r="4021">
          <cell r="T4021">
            <v>11</v>
          </cell>
        </row>
        <row r="4022">
          <cell r="T4022">
            <v>11</v>
          </cell>
        </row>
        <row r="4023">
          <cell r="T4023">
            <v>11</v>
          </cell>
        </row>
        <row r="4024">
          <cell r="T4024">
            <v>11</v>
          </cell>
        </row>
        <row r="4025">
          <cell r="T4025">
            <v>11</v>
          </cell>
        </row>
        <row r="4026">
          <cell r="T4026">
            <v>11</v>
          </cell>
        </row>
        <row r="4027">
          <cell r="T4027">
            <v>11</v>
          </cell>
        </row>
        <row r="4028">
          <cell r="T4028">
            <v>11</v>
          </cell>
        </row>
        <row r="4029">
          <cell r="T4029">
            <v>11</v>
          </cell>
        </row>
        <row r="4030">
          <cell r="T4030">
            <v>11</v>
          </cell>
        </row>
        <row r="4031">
          <cell r="T4031">
            <v>11</v>
          </cell>
        </row>
        <row r="4032">
          <cell r="T4032">
            <v>11</v>
          </cell>
        </row>
        <row r="4033">
          <cell r="T4033">
            <v>11</v>
          </cell>
        </row>
        <row r="4034">
          <cell r="T4034">
            <v>11</v>
          </cell>
        </row>
        <row r="4035">
          <cell r="T4035">
            <v>11</v>
          </cell>
        </row>
        <row r="4036">
          <cell r="T4036">
            <v>11</v>
          </cell>
        </row>
        <row r="4037">
          <cell r="T4037">
            <v>11</v>
          </cell>
        </row>
        <row r="4038">
          <cell r="T4038">
            <v>11</v>
          </cell>
        </row>
        <row r="4039">
          <cell r="T4039">
            <v>11</v>
          </cell>
        </row>
        <row r="4040">
          <cell r="T4040">
            <v>11</v>
          </cell>
        </row>
        <row r="4041">
          <cell r="T4041">
            <v>11</v>
          </cell>
        </row>
        <row r="4042">
          <cell r="T4042">
            <v>11</v>
          </cell>
        </row>
        <row r="4043">
          <cell r="T4043">
            <v>11</v>
          </cell>
        </row>
        <row r="4044">
          <cell r="T4044">
            <v>11</v>
          </cell>
        </row>
        <row r="4045">
          <cell r="T4045">
            <v>11</v>
          </cell>
        </row>
        <row r="4046">
          <cell r="T4046">
            <v>11</v>
          </cell>
        </row>
        <row r="4047">
          <cell r="T4047">
            <v>11</v>
          </cell>
        </row>
        <row r="4048">
          <cell r="T4048">
            <v>11</v>
          </cell>
        </row>
        <row r="4049">
          <cell r="T4049">
            <v>11</v>
          </cell>
        </row>
        <row r="4050">
          <cell r="T4050">
            <v>11</v>
          </cell>
        </row>
        <row r="4051">
          <cell r="T4051">
            <v>11</v>
          </cell>
        </row>
        <row r="4052">
          <cell r="T4052">
            <v>11</v>
          </cell>
        </row>
        <row r="4053">
          <cell r="T4053">
            <v>11</v>
          </cell>
        </row>
        <row r="4054">
          <cell r="T4054">
            <v>11</v>
          </cell>
        </row>
        <row r="4055">
          <cell r="T4055">
            <v>11</v>
          </cell>
        </row>
        <row r="4056">
          <cell r="T4056">
            <v>11</v>
          </cell>
        </row>
        <row r="4057">
          <cell r="T4057">
            <v>11</v>
          </cell>
        </row>
        <row r="4058">
          <cell r="T4058">
            <v>11</v>
          </cell>
        </row>
        <row r="4059">
          <cell r="T4059">
            <v>11</v>
          </cell>
        </row>
        <row r="4060">
          <cell r="T4060">
            <v>11</v>
          </cell>
        </row>
        <row r="4061">
          <cell r="T4061">
            <v>11</v>
          </cell>
        </row>
        <row r="4062">
          <cell r="T4062">
            <v>11</v>
          </cell>
        </row>
        <row r="4063">
          <cell r="T4063">
            <v>11</v>
          </cell>
        </row>
        <row r="4064">
          <cell r="T4064">
            <v>11</v>
          </cell>
        </row>
        <row r="4065">
          <cell r="T4065">
            <v>11</v>
          </cell>
        </row>
        <row r="4066">
          <cell r="T4066">
            <v>11</v>
          </cell>
        </row>
        <row r="4067">
          <cell r="T4067">
            <v>11</v>
          </cell>
        </row>
        <row r="4068">
          <cell r="T4068">
            <v>11</v>
          </cell>
        </row>
        <row r="4069">
          <cell r="T4069">
            <v>11</v>
          </cell>
        </row>
        <row r="4070">
          <cell r="T4070">
            <v>11</v>
          </cell>
        </row>
        <row r="4071">
          <cell r="T4071">
            <v>11</v>
          </cell>
        </row>
        <row r="4072">
          <cell r="T4072">
            <v>11</v>
          </cell>
        </row>
        <row r="4073">
          <cell r="T4073">
            <v>11</v>
          </cell>
        </row>
        <row r="4074">
          <cell r="T4074">
            <v>11</v>
          </cell>
        </row>
        <row r="4075">
          <cell r="T4075">
            <v>11</v>
          </cell>
        </row>
        <row r="4076">
          <cell r="T4076">
            <v>11</v>
          </cell>
        </row>
        <row r="4077">
          <cell r="T4077">
            <v>11</v>
          </cell>
        </row>
        <row r="4078">
          <cell r="T4078">
            <v>11</v>
          </cell>
        </row>
        <row r="4079">
          <cell r="T4079">
            <v>11</v>
          </cell>
        </row>
        <row r="4080">
          <cell r="T4080">
            <v>11</v>
          </cell>
        </row>
        <row r="4081">
          <cell r="T4081">
            <v>11</v>
          </cell>
        </row>
        <row r="4082">
          <cell r="T4082">
            <v>11</v>
          </cell>
        </row>
        <row r="4083">
          <cell r="T4083">
            <v>11</v>
          </cell>
        </row>
        <row r="4084">
          <cell r="T4084">
            <v>11</v>
          </cell>
        </row>
        <row r="4085">
          <cell r="T4085">
            <v>11</v>
          </cell>
        </row>
        <row r="4086">
          <cell r="T4086">
            <v>11</v>
          </cell>
        </row>
        <row r="4087">
          <cell r="T4087">
            <v>11</v>
          </cell>
        </row>
        <row r="4088">
          <cell r="T4088">
            <v>11</v>
          </cell>
        </row>
        <row r="4089">
          <cell r="T4089">
            <v>11</v>
          </cell>
        </row>
        <row r="4090">
          <cell r="T4090">
            <v>11</v>
          </cell>
        </row>
        <row r="4091">
          <cell r="T4091">
            <v>11</v>
          </cell>
        </row>
        <row r="4092">
          <cell r="T4092">
            <v>11</v>
          </cell>
        </row>
        <row r="4093">
          <cell r="T4093">
            <v>11</v>
          </cell>
        </row>
        <row r="4094">
          <cell r="T4094">
            <v>11</v>
          </cell>
        </row>
        <row r="4095">
          <cell r="T4095">
            <v>11</v>
          </cell>
        </row>
        <row r="4096">
          <cell r="T4096">
            <v>11</v>
          </cell>
        </row>
        <row r="4097">
          <cell r="T4097">
            <v>11</v>
          </cell>
        </row>
        <row r="4098">
          <cell r="T4098">
            <v>11</v>
          </cell>
        </row>
        <row r="4099">
          <cell r="T4099">
            <v>11</v>
          </cell>
        </row>
        <row r="4100">
          <cell r="T4100">
            <v>11</v>
          </cell>
        </row>
        <row r="4101">
          <cell r="T4101">
            <v>11</v>
          </cell>
        </row>
        <row r="4102">
          <cell r="T4102">
            <v>11</v>
          </cell>
        </row>
        <row r="4103">
          <cell r="T4103">
            <v>11</v>
          </cell>
        </row>
        <row r="4104">
          <cell r="T4104">
            <v>11</v>
          </cell>
        </row>
        <row r="4105">
          <cell r="T4105">
            <v>11</v>
          </cell>
        </row>
        <row r="4106">
          <cell r="T4106">
            <v>11</v>
          </cell>
        </row>
        <row r="4107">
          <cell r="T4107">
            <v>11</v>
          </cell>
        </row>
        <row r="4108">
          <cell r="T4108">
            <v>11</v>
          </cell>
        </row>
        <row r="4109">
          <cell r="T4109">
            <v>11</v>
          </cell>
        </row>
        <row r="4110">
          <cell r="T4110">
            <v>11</v>
          </cell>
        </row>
        <row r="4111">
          <cell r="T4111">
            <v>11</v>
          </cell>
        </row>
        <row r="4112">
          <cell r="T4112">
            <v>11</v>
          </cell>
        </row>
        <row r="4113">
          <cell r="T4113">
            <v>11</v>
          </cell>
        </row>
        <row r="4114">
          <cell r="T4114">
            <v>11</v>
          </cell>
        </row>
        <row r="4115">
          <cell r="T4115">
            <v>11</v>
          </cell>
        </row>
        <row r="4116">
          <cell r="T4116">
            <v>11</v>
          </cell>
        </row>
        <row r="4117">
          <cell r="T4117">
            <v>11</v>
          </cell>
        </row>
        <row r="4118">
          <cell r="T4118">
            <v>11</v>
          </cell>
        </row>
        <row r="4119">
          <cell r="T4119">
            <v>11</v>
          </cell>
        </row>
        <row r="4120">
          <cell r="T4120">
            <v>11</v>
          </cell>
        </row>
        <row r="4121">
          <cell r="T4121">
            <v>11</v>
          </cell>
        </row>
        <row r="4122">
          <cell r="T4122">
            <v>11</v>
          </cell>
        </row>
        <row r="4123">
          <cell r="T4123">
            <v>11</v>
          </cell>
        </row>
        <row r="4124">
          <cell r="T4124">
            <v>11</v>
          </cell>
        </row>
        <row r="4125">
          <cell r="T4125">
            <v>11</v>
          </cell>
        </row>
        <row r="4126">
          <cell r="T4126">
            <v>11</v>
          </cell>
        </row>
        <row r="4127">
          <cell r="T4127">
            <v>11</v>
          </cell>
        </row>
        <row r="4128">
          <cell r="T4128">
            <v>11</v>
          </cell>
        </row>
        <row r="4129">
          <cell r="T4129">
            <v>11</v>
          </cell>
        </row>
        <row r="4130">
          <cell r="T4130">
            <v>11</v>
          </cell>
        </row>
        <row r="4131">
          <cell r="T4131">
            <v>11</v>
          </cell>
        </row>
        <row r="4132">
          <cell r="T4132">
            <v>11</v>
          </cell>
        </row>
        <row r="4133">
          <cell r="T4133">
            <v>11</v>
          </cell>
        </row>
        <row r="4134">
          <cell r="T4134">
            <v>11</v>
          </cell>
        </row>
        <row r="4135">
          <cell r="T4135">
            <v>11</v>
          </cell>
        </row>
        <row r="4136">
          <cell r="T4136">
            <v>11</v>
          </cell>
        </row>
        <row r="4137">
          <cell r="T4137">
            <v>11</v>
          </cell>
        </row>
        <row r="4138">
          <cell r="T4138">
            <v>11</v>
          </cell>
        </row>
        <row r="4139">
          <cell r="T4139">
            <v>11</v>
          </cell>
        </row>
        <row r="4140">
          <cell r="T4140">
            <v>11</v>
          </cell>
        </row>
        <row r="4141">
          <cell r="T4141">
            <v>11</v>
          </cell>
        </row>
        <row r="4142">
          <cell r="T4142">
            <v>11</v>
          </cell>
        </row>
        <row r="4143">
          <cell r="T4143">
            <v>11</v>
          </cell>
        </row>
        <row r="4144">
          <cell r="T4144">
            <v>11</v>
          </cell>
        </row>
        <row r="4145">
          <cell r="T4145">
            <v>11</v>
          </cell>
        </row>
        <row r="4146">
          <cell r="T4146">
            <v>11</v>
          </cell>
        </row>
        <row r="4147">
          <cell r="T4147">
            <v>11</v>
          </cell>
        </row>
        <row r="4148">
          <cell r="T4148">
            <v>11</v>
          </cell>
        </row>
        <row r="4149">
          <cell r="T4149">
            <v>11</v>
          </cell>
        </row>
        <row r="4150">
          <cell r="T4150">
            <v>11</v>
          </cell>
        </row>
        <row r="4151">
          <cell r="T4151">
            <v>11</v>
          </cell>
        </row>
        <row r="4152">
          <cell r="T4152">
            <v>11</v>
          </cell>
        </row>
        <row r="4153">
          <cell r="T4153">
            <v>11</v>
          </cell>
        </row>
        <row r="4154">
          <cell r="T4154">
            <v>11</v>
          </cell>
        </row>
        <row r="4155">
          <cell r="T4155">
            <v>11</v>
          </cell>
        </row>
        <row r="4156">
          <cell r="T4156">
            <v>11</v>
          </cell>
        </row>
        <row r="4157">
          <cell r="T4157">
            <v>11</v>
          </cell>
        </row>
        <row r="4158">
          <cell r="T4158">
            <v>11</v>
          </cell>
        </row>
        <row r="4159">
          <cell r="T4159">
            <v>11</v>
          </cell>
        </row>
        <row r="4160">
          <cell r="T4160">
            <v>11</v>
          </cell>
        </row>
        <row r="4161">
          <cell r="T4161">
            <v>11</v>
          </cell>
        </row>
        <row r="4162">
          <cell r="T4162">
            <v>11</v>
          </cell>
        </row>
        <row r="4163">
          <cell r="T4163">
            <v>11</v>
          </cell>
        </row>
        <row r="4164">
          <cell r="T4164">
            <v>11</v>
          </cell>
        </row>
        <row r="4165">
          <cell r="T4165">
            <v>11</v>
          </cell>
        </row>
        <row r="4166">
          <cell r="T4166">
            <v>11</v>
          </cell>
        </row>
        <row r="4167">
          <cell r="T4167">
            <v>11</v>
          </cell>
        </row>
        <row r="4168">
          <cell r="T4168">
            <v>11</v>
          </cell>
        </row>
        <row r="4169">
          <cell r="T4169">
            <v>11</v>
          </cell>
        </row>
        <row r="4170">
          <cell r="T4170">
            <v>11</v>
          </cell>
        </row>
        <row r="4171">
          <cell r="T4171">
            <v>11</v>
          </cell>
        </row>
        <row r="4172">
          <cell r="T4172">
            <v>11</v>
          </cell>
        </row>
        <row r="4173">
          <cell r="T4173">
            <v>11</v>
          </cell>
        </row>
        <row r="4174">
          <cell r="T4174">
            <v>11</v>
          </cell>
        </row>
        <row r="4175">
          <cell r="T4175">
            <v>11</v>
          </cell>
        </row>
        <row r="4176">
          <cell r="T4176">
            <v>11</v>
          </cell>
        </row>
        <row r="4177">
          <cell r="T4177">
            <v>11</v>
          </cell>
        </row>
        <row r="4178">
          <cell r="T4178">
            <v>11</v>
          </cell>
        </row>
        <row r="4179">
          <cell r="T4179">
            <v>11</v>
          </cell>
        </row>
        <row r="4180">
          <cell r="T4180">
            <v>11</v>
          </cell>
        </row>
        <row r="4181">
          <cell r="T4181">
            <v>11</v>
          </cell>
        </row>
        <row r="4182">
          <cell r="T4182">
            <v>11</v>
          </cell>
        </row>
        <row r="4183">
          <cell r="T4183">
            <v>11</v>
          </cell>
        </row>
        <row r="4184">
          <cell r="T4184">
            <v>11</v>
          </cell>
        </row>
        <row r="4185">
          <cell r="T4185">
            <v>11</v>
          </cell>
        </row>
        <row r="4186">
          <cell r="T4186">
            <v>11</v>
          </cell>
        </row>
        <row r="4187">
          <cell r="T4187">
            <v>11</v>
          </cell>
        </row>
        <row r="4188">
          <cell r="T4188">
            <v>11</v>
          </cell>
        </row>
        <row r="4189">
          <cell r="T4189">
            <v>11</v>
          </cell>
        </row>
        <row r="4190">
          <cell r="T4190">
            <v>11</v>
          </cell>
        </row>
        <row r="4191">
          <cell r="T4191">
            <v>11</v>
          </cell>
        </row>
        <row r="4192">
          <cell r="T4192">
            <v>11</v>
          </cell>
        </row>
        <row r="4193">
          <cell r="T4193">
            <v>11</v>
          </cell>
        </row>
        <row r="4194">
          <cell r="T4194">
            <v>11</v>
          </cell>
        </row>
        <row r="4195">
          <cell r="T4195">
            <v>11</v>
          </cell>
        </row>
        <row r="4196">
          <cell r="T4196">
            <v>11</v>
          </cell>
        </row>
        <row r="4197">
          <cell r="T4197">
            <v>11</v>
          </cell>
        </row>
        <row r="4198">
          <cell r="T4198">
            <v>11</v>
          </cell>
        </row>
        <row r="4199">
          <cell r="T4199">
            <v>11</v>
          </cell>
        </row>
        <row r="4200">
          <cell r="T4200">
            <v>11</v>
          </cell>
        </row>
        <row r="4201">
          <cell r="T4201">
            <v>11</v>
          </cell>
        </row>
        <row r="4202">
          <cell r="T4202">
            <v>11</v>
          </cell>
        </row>
        <row r="4203">
          <cell r="T4203">
            <v>11</v>
          </cell>
        </row>
        <row r="4204">
          <cell r="T4204">
            <v>11</v>
          </cell>
        </row>
        <row r="4205">
          <cell r="T4205">
            <v>11</v>
          </cell>
        </row>
        <row r="4206">
          <cell r="T4206">
            <v>11</v>
          </cell>
        </row>
        <row r="4207">
          <cell r="T4207">
            <v>11</v>
          </cell>
        </row>
        <row r="4208">
          <cell r="T4208">
            <v>11</v>
          </cell>
        </row>
        <row r="4209">
          <cell r="T4209">
            <v>11</v>
          </cell>
        </row>
        <row r="4210">
          <cell r="T4210">
            <v>11</v>
          </cell>
        </row>
        <row r="4211">
          <cell r="T4211">
            <v>11</v>
          </cell>
        </row>
        <row r="4212">
          <cell r="T4212">
            <v>11</v>
          </cell>
        </row>
        <row r="4213">
          <cell r="T4213">
            <v>11</v>
          </cell>
        </row>
        <row r="4214">
          <cell r="T4214">
            <v>11</v>
          </cell>
        </row>
        <row r="4215">
          <cell r="T4215">
            <v>11</v>
          </cell>
        </row>
        <row r="4216">
          <cell r="T4216">
            <v>11</v>
          </cell>
        </row>
        <row r="4217">
          <cell r="T4217">
            <v>11</v>
          </cell>
        </row>
        <row r="4218">
          <cell r="T4218">
            <v>11</v>
          </cell>
        </row>
        <row r="4219">
          <cell r="T4219">
            <v>11</v>
          </cell>
        </row>
        <row r="4220">
          <cell r="T4220">
            <v>11</v>
          </cell>
        </row>
        <row r="4221">
          <cell r="T4221">
            <v>11</v>
          </cell>
        </row>
        <row r="4222">
          <cell r="T4222">
            <v>11</v>
          </cell>
        </row>
        <row r="4223">
          <cell r="T4223">
            <v>11</v>
          </cell>
        </row>
        <row r="4224">
          <cell r="T4224">
            <v>11</v>
          </cell>
        </row>
        <row r="4225">
          <cell r="T4225">
            <v>11</v>
          </cell>
        </row>
        <row r="4226">
          <cell r="T4226">
            <v>11</v>
          </cell>
        </row>
        <row r="4227">
          <cell r="T4227">
            <v>11</v>
          </cell>
        </row>
        <row r="4228">
          <cell r="T4228">
            <v>11</v>
          </cell>
        </row>
        <row r="4229">
          <cell r="T4229">
            <v>11</v>
          </cell>
        </row>
        <row r="4230">
          <cell r="T4230">
            <v>11</v>
          </cell>
        </row>
        <row r="4231">
          <cell r="T4231">
            <v>11</v>
          </cell>
        </row>
        <row r="4232">
          <cell r="T4232">
            <v>11</v>
          </cell>
        </row>
        <row r="4233">
          <cell r="T4233">
            <v>11</v>
          </cell>
        </row>
        <row r="4234">
          <cell r="T4234">
            <v>11</v>
          </cell>
        </row>
        <row r="4235">
          <cell r="T4235">
            <v>11</v>
          </cell>
        </row>
        <row r="4236">
          <cell r="T4236">
            <v>11</v>
          </cell>
        </row>
        <row r="4237">
          <cell r="T4237">
            <v>11</v>
          </cell>
        </row>
        <row r="4238">
          <cell r="T4238">
            <v>11</v>
          </cell>
        </row>
        <row r="4239">
          <cell r="T4239">
            <v>11</v>
          </cell>
        </row>
        <row r="4240">
          <cell r="T4240">
            <v>11</v>
          </cell>
        </row>
        <row r="4241">
          <cell r="T4241">
            <v>11</v>
          </cell>
        </row>
        <row r="4242">
          <cell r="T4242">
            <v>11</v>
          </cell>
        </row>
        <row r="4243">
          <cell r="T4243">
            <v>11</v>
          </cell>
        </row>
        <row r="4244">
          <cell r="T4244">
            <v>11</v>
          </cell>
        </row>
        <row r="4245">
          <cell r="T4245">
            <v>11</v>
          </cell>
        </row>
        <row r="4246">
          <cell r="T4246">
            <v>11</v>
          </cell>
        </row>
        <row r="4247">
          <cell r="T4247">
            <v>11</v>
          </cell>
        </row>
        <row r="4248">
          <cell r="T4248">
            <v>11</v>
          </cell>
        </row>
        <row r="4249">
          <cell r="T4249">
            <v>11</v>
          </cell>
        </row>
        <row r="4250">
          <cell r="T4250">
            <v>11</v>
          </cell>
        </row>
        <row r="4251">
          <cell r="T4251">
            <v>11</v>
          </cell>
        </row>
        <row r="4252">
          <cell r="T4252">
            <v>11</v>
          </cell>
        </row>
        <row r="4253">
          <cell r="T4253">
            <v>11</v>
          </cell>
        </row>
        <row r="4254">
          <cell r="T4254">
            <v>11</v>
          </cell>
        </row>
        <row r="4255">
          <cell r="T4255">
            <v>11</v>
          </cell>
        </row>
        <row r="4256">
          <cell r="T4256">
            <v>11</v>
          </cell>
        </row>
        <row r="4257">
          <cell r="T4257">
            <v>11</v>
          </cell>
        </row>
        <row r="4258">
          <cell r="T4258">
            <v>11</v>
          </cell>
        </row>
        <row r="4259">
          <cell r="T4259">
            <v>11</v>
          </cell>
        </row>
        <row r="4260">
          <cell r="T4260">
            <v>11</v>
          </cell>
        </row>
        <row r="4261">
          <cell r="T4261">
            <v>11</v>
          </cell>
        </row>
        <row r="4262">
          <cell r="T4262">
            <v>11</v>
          </cell>
        </row>
        <row r="4263">
          <cell r="T4263">
            <v>11</v>
          </cell>
        </row>
        <row r="4264">
          <cell r="T4264">
            <v>11</v>
          </cell>
        </row>
        <row r="4265">
          <cell r="T4265">
            <v>11</v>
          </cell>
        </row>
        <row r="4266">
          <cell r="T4266">
            <v>11</v>
          </cell>
        </row>
        <row r="4267">
          <cell r="T4267">
            <v>11</v>
          </cell>
        </row>
        <row r="4268">
          <cell r="T4268">
            <v>11</v>
          </cell>
        </row>
        <row r="4269">
          <cell r="T4269">
            <v>11</v>
          </cell>
        </row>
        <row r="4270">
          <cell r="T4270">
            <v>11</v>
          </cell>
        </row>
        <row r="4271">
          <cell r="T4271">
            <v>11</v>
          </cell>
        </row>
        <row r="4272">
          <cell r="T4272">
            <v>11</v>
          </cell>
        </row>
        <row r="4273">
          <cell r="T4273">
            <v>11</v>
          </cell>
        </row>
        <row r="4274">
          <cell r="T4274">
            <v>11</v>
          </cell>
        </row>
        <row r="4275">
          <cell r="T4275">
            <v>11</v>
          </cell>
        </row>
        <row r="4276">
          <cell r="T4276">
            <v>11</v>
          </cell>
        </row>
        <row r="4277">
          <cell r="T4277">
            <v>11</v>
          </cell>
        </row>
        <row r="4278">
          <cell r="T4278">
            <v>11</v>
          </cell>
        </row>
        <row r="4279">
          <cell r="T4279">
            <v>11</v>
          </cell>
        </row>
        <row r="4280">
          <cell r="T4280">
            <v>11</v>
          </cell>
        </row>
        <row r="4281">
          <cell r="T4281">
            <v>11</v>
          </cell>
        </row>
        <row r="4282">
          <cell r="T4282">
            <v>11</v>
          </cell>
        </row>
        <row r="4283">
          <cell r="T4283">
            <v>11</v>
          </cell>
        </row>
        <row r="4284">
          <cell r="T4284">
            <v>11</v>
          </cell>
        </row>
        <row r="4285">
          <cell r="T4285">
            <v>11</v>
          </cell>
        </row>
        <row r="4286">
          <cell r="T4286">
            <v>11</v>
          </cell>
        </row>
        <row r="4287">
          <cell r="T4287">
            <v>11</v>
          </cell>
        </row>
        <row r="4288">
          <cell r="T4288">
            <v>11</v>
          </cell>
        </row>
        <row r="4289">
          <cell r="T4289">
            <v>11</v>
          </cell>
        </row>
        <row r="4290">
          <cell r="T4290">
            <v>11</v>
          </cell>
        </row>
        <row r="4291">
          <cell r="T4291">
            <v>11</v>
          </cell>
        </row>
        <row r="4292">
          <cell r="T4292">
            <v>11</v>
          </cell>
        </row>
        <row r="4293">
          <cell r="T4293">
            <v>11</v>
          </cell>
        </row>
        <row r="4294">
          <cell r="T4294">
            <v>11</v>
          </cell>
        </row>
        <row r="4295">
          <cell r="T4295">
            <v>11</v>
          </cell>
        </row>
        <row r="4296">
          <cell r="T4296">
            <v>11</v>
          </cell>
        </row>
        <row r="4297">
          <cell r="T4297">
            <v>11</v>
          </cell>
        </row>
        <row r="4298">
          <cell r="T4298">
            <v>11</v>
          </cell>
        </row>
        <row r="4299">
          <cell r="T4299">
            <v>11</v>
          </cell>
        </row>
        <row r="4300">
          <cell r="T4300">
            <v>11</v>
          </cell>
        </row>
        <row r="4301">
          <cell r="T4301">
            <v>11</v>
          </cell>
        </row>
        <row r="4302">
          <cell r="T4302">
            <v>11</v>
          </cell>
        </row>
        <row r="4303">
          <cell r="T4303">
            <v>11</v>
          </cell>
        </row>
        <row r="4304">
          <cell r="T4304">
            <v>11</v>
          </cell>
        </row>
        <row r="4305">
          <cell r="T4305">
            <v>11</v>
          </cell>
        </row>
        <row r="4306">
          <cell r="T4306">
            <v>11</v>
          </cell>
        </row>
        <row r="4307">
          <cell r="T4307">
            <v>11</v>
          </cell>
        </row>
        <row r="4308">
          <cell r="T4308">
            <v>11</v>
          </cell>
        </row>
        <row r="4309">
          <cell r="T4309">
            <v>11</v>
          </cell>
        </row>
        <row r="4310">
          <cell r="T4310">
            <v>11</v>
          </cell>
        </row>
        <row r="4311">
          <cell r="T4311">
            <v>11</v>
          </cell>
        </row>
        <row r="4312">
          <cell r="T4312">
            <v>11</v>
          </cell>
        </row>
        <row r="4313">
          <cell r="T4313">
            <v>11</v>
          </cell>
        </row>
        <row r="4314">
          <cell r="T4314">
            <v>11</v>
          </cell>
        </row>
        <row r="4315">
          <cell r="T4315">
            <v>11</v>
          </cell>
        </row>
        <row r="4316">
          <cell r="T4316">
            <v>11</v>
          </cell>
        </row>
        <row r="4317">
          <cell r="T4317">
            <v>11</v>
          </cell>
        </row>
        <row r="4318">
          <cell r="T4318">
            <v>11</v>
          </cell>
        </row>
        <row r="4319">
          <cell r="T4319">
            <v>11</v>
          </cell>
        </row>
        <row r="4320">
          <cell r="T4320">
            <v>11</v>
          </cell>
        </row>
        <row r="4321">
          <cell r="T4321">
            <v>11</v>
          </cell>
        </row>
        <row r="4322">
          <cell r="T4322">
            <v>11</v>
          </cell>
        </row>
        <row r="4323">
          <cell r="T4323">
            <v>11</v>
          </cell>
        </row>
        <row r="4324">
          <cell r="T4324">
            <v>11</v>
          </cell>
        </row>
        <row r="4325">
          <cell r="T4325">
            <v>11</v>
          </cell>
        </row>
        <row r="4326">
          <cell r="T4326">
            <v>11</v>
          </cell>
        </row>
        <row r="4327">
          <cell r="T4327">
            <v>11</v>
          </cell>
        </row>
        <row r="4328">
          <cell r="T4328">
            <v>11</v>
          </cell>
        </row>
        <row r="4329">
          <cell r="T4329">
            <v>11</v>
          </cell>
        </row>
        <row r="4330">
          <cell r="T4330">
            <v>11</v>
          </cell>
        </row>
        <row r="4331">
          <cell r="T4331">
            <v>11</v>
          </cell>
        </row>
        <row r="4332">
          <cell r="T4332">
            <v>11</v>
          </cell>
        </row>
        <row r="4333">
          <cell r="T4333">
            <v>11</v>
          </cell>
        </row>
        <row r="4334">
          <cell r="T4334">
            <v>11</v>
          </cell>
        </row>
        <row r="4335">
          <cell r="T4335">
            <v>11</v>
          </cell>
        </row>
        <row r="4336">
          <cell r="T4336">
            <v>11</v>
          </cell>
        </row>
        <row r="4337">
          <cell r="T4337">
            <v>11</v>
          </cell>
        </row>
        <row r="4338">
          <cell r="T4338">
            <v>11</v>
          </cell>
        </row>
        <row r="4339">
          <cell r="T4339">
            <v>11</v>
          </cell>
        </row>
        <row r="4340">
          <cell r="T4340">
            <v>11</v>
          </cell>
        </row>
        <row r="4341">
          <cell r="T4341">
            <v>11</v>
          </cell>
        </row>
        <row r="4342">
          <cell r="T4342">
            <v>11</v>
          </cell>
        </row>
        <row r="4343">
          <cell r="T4343">
            <v>11</v>
          </cell>
        </row>
        <row r="4344">
          <cell r="T4344">
            <v>11</v>
          </cell>
        </row>
        <row r="4345">
          <cell r="T4345">
            <v>11</v>
          </cell>
        </row>
        <row r="4346">
          <cell r="T4346">
            <v>11</v>
          </cell>
        </row>
        <row r="4347">
          <cell r="T4347">
            <v>11</v>
          </cell>
        </row>
        <row r="4348">
          <cell r="T4348">
            <v>11</v>
          </cell>
        </row>
        <row r="4349">
          <cell r="T4349">
            <v>11</v>
          </cell>
        </row>
        <row r="4350">
          <cell r="T4350">
            <v>11</v>
          </cell>
        </row>
        <row r="4351">
          <cell r="T4351">
            <v>11</v>
          </cell>
        </row>
        <row r="4352">
          <cell r="T4352">
            <v>11</v>
          </cell>
        </row>
        <row r="4353">
          <cell r="T4353">
            <v>11</v>
          </cell>
        </row>
        <row r="4354">
          <cell r="T4354">
            <v>11</v>
          </cell>
        </row>
        <row r="4355">
          <cell r="T4355">
            <v>11</v>
          </cell>
        </row>
        <row r="4356">
          <cell r="T4356">
            <v>11</v>
          </cell>
        </row>
        <row r="4357">
          <cell r="T4357">
            <v>11</v>
          </cell>
        </row>
        <row r="4358">
          <cell r="T4358">
            <v>11</v>
          </cell>
        </row>
        <row r="4359">
          <cell r="T4359">
            <v>11</v>
          </cell>
        </row>
        <row r="4360">
          <cell r="T4360">
            <v>11</v>
          </cell>
        </row>
        <row r="4361">
          <cell r="T4361">
            <v>11</v>
          </cell>
        </row>
        <row r="4362">
          <cell r="T4362">
            <v>11</v>
          </cell>
        </row>
        <row r="4363">
          <cell r="T4363">
            <v>11</v>
          </cell>
        </row>
        <row r="4364">
          <cell r="T4364">
            <v>11</v>
          </cell>
        </row>
        <row r="4365">
          <cell r="T4365">
            <v>11</v>
          </cell>
        </row>
        <row r="4366">
          <cell r="T4366">
            <v>11</v>
          </cell>
        </row>
        <row r="4367">
          <cell r="T4367">
            <v>11</v>
          </cell>
        </row>
        <row r="4368">
          <cell r="T4368">
            <v>11</v>
          </cell>
        </row>
        <row r="4369">
          <cell r="T4369">
            <v>11</v>
          </cell>
        </row>
        <row r="4370">
          <cell r="T4370">
            <v>11</v>
          </cell>
        </row>
        <row r="4371">
          <cell r="T4371">
            <v>11</v>
          </cell>
        </row>
        <row r="4372">
          <cell r="T4372">
            <v>11</v>
          </cell>
        </row>
        <row r="4373">
          <cell r="T4373">
            <v>11</v>
          </cell>
        </row>
        <row r="4374">
          <cell r="T4374">
            <v>11</v>
          </cell>
        </row>
        <row r="4375">
          <cell r="T4375">
            <v>11</v>
          </cell>
        </row>
        <row r="4376">
          <cell r="T4376">
            <v>11</v>
          </cell>
        </row>
        <row r="4377">
          <cell r="T4377">
            <v>11</v>
          </cell>
        </row>
        <row r="4378">
          <cell r="T4378">
            <v>11</v>
          </cell>
        </row>
        <row r="4379">
          <cell r="T4379">
            <v>11</v>
          </cell>
        </row>
        <row r="4380">
          <cell r="T4380">
            <v>11</v>
          </cell>
        </row>
        <row r="4381">
          <cell r="T4381">
            <v>11</v>
          </cell>
        </row>
        <row r="4382">
          <cell r="T4382">
            <v>11</v>
          </cell>
        </row>
        <row r="4383">
          <cell r="T4383">
            <v>11</v>
          </cell>
        </row>
        <row r="4384">
          <cell r="T4384">
            <v>11</v>
          </cell>
        </row>
        <row r="4385">
          <cell r="T4385">
            <v>11</v>
          </cell>
        </row>
        <row r="4386">
          <cell r="T4386">
            <v>11</v>
          </cell>
        </row>
        <row r="4387">
          <cell r="T4387">
            <v>11</v>
          </cell>
        </row>
        <row r="4388">
          <cell r="T4388">
            <v>11</v>
          </cell>
        </row>
        <row r="4389">
          <cell r="T4389">
            <v>11</v>
          </cell>
        </row>
        <row r="4390">
          <cell r="T4390">
            <v>11</v>
          </cell>
        </row>
        <row r="4391">
          <cell r="T4391">
            <v>11</v>
          </cell>
        </row>
        <row r="4392">
          <cell r="T4392">
            <v>11</v>
          </cell>
        </row>
        <row r="4393">
          <cell r="T4393">
            <v>11</v>
          </cell>
        </row>
        <row r="4394">
          <cell r="T4394">
            <v>11</v>
          </cell>
        </row>
        <row r="4395">
          <cell r="T4395">
            <v>11</v>
          </cell>
        </row>
        <row r="4396">
          <cell r="T4396">
            <v>11</v>
          </cell>
        </row>
        <row r="4397">
          <cell r="T4397">
            <v>11</v>
          </cell>
        </row>
        <row r="4398">
          <cell r="T4398">
            <v>11</v>
          </cell>
        </row>
        <row r="4399">
          <cell r="T4399">
            <v>11</v>
          </cell>
        </row>
        <row r="4400">
          <cell r="T4400">
            <v>11</v>
          </cell>
        </row>
        <row r="4401">
          <cell r="T4401">
            <v>11</v>
          </cell>
        </row>
        <row r="4402">
          <cell r="T4402">
            <v>11</v>
          </cell>
        </row>
        <row r="4403">
          <cell r="T4403">
            <v>11</v>
          </cell>
        </row>
        <row r="4404">
          <cell r="T4404">
            <v>11</v>
          </cell>
        </row>
        <row r="4405">
          <cell r="T4405">
            <v>11</v>
          </cell>
        </row>
        <row r="4406">
          <cell r="T4406">
            <v>11</v>
          </cell>
        </row>
        <row r="4407">
          <cell r="T4407">
            <v>11</v>
          </cell>
        </row>
        <row r="4408">
          <cell r="T4408">
            <v>11</v>
          </cell>
        </row>
        <row r="4409">
          <cell r="T4409">
            <v>11</v>
          </cell>
        </row>
        <row r="4410">
          <cell r="T4410">
            <v>11</v>
          </cell>
        </row>
        <row r="4411">
          <cell r="T4411">
            <v>11</v>
          </cell>
        </row>
        <row r="4412">
          <cell r="T4412">
            <v>11</v>
          </cell>
        </row>
        <row r="4413">
          <cell r="T4413">
            <v>11</v>
          </cell>
        </row>
        <row r="4414">
          <cell r="T4414">
            <v>11</v>
          </cell>
        </row>
        <row r="4415">
          <cell r="T4415">
            <v>11</v>
          </cell>
        </row>
        <row r="4416">
          <cell r="T4416">
            <v>11</v>
          </cell>
        </row>
        <row r="4417">
          <cell r="T4417">
            <v>11</v>
          </cell>
        </row>
        <row r="4418">
          <cell r="T4418">
            <v>11</v>
          </cell>
        </row>
        <row r="4419">
          <cell r="T4419">
            <v>11</v>
          </cell>
        </row>
        <row r="4420">
          <cell r="T4420">
            <v>11</v>
          </cell>
        </row>
        <row r="4421">
          <cell r="T4421">
            <v>11</v>
          </cell>
        </row>
        <row r="4422">
          <cell r="T4422">
            <v>12</v>
          </cell>
        </row>
        <row r="4423">
          <cell r="T4423">
            <v>12</v>
          </cell>
        </row>
        <row r="4424">
          <cell r="T4424">
            <v>12</v>
          </cell>
        </row>
        <row r="4425">
          <cell r="T4425">
            <v>12</v>
          </cell>
        </row>
        <row r="4426">
          <cell r="T4426">
            <v>12</v>
          </cell>
        </row>
        <row r="4427">
          <cell r="T4427">
            <v>12</v>
          </cell>
        </row>
        <row r="4428">
          <cell r="T4428">
            <v>12</v>
          </cell>
        </row>
        <row r="4429">
          <cell r="T4429">
            <v>12</v>
          </cell>
        </row>
        <row r="4430">
          <cell r="T4430">
            <v>12</v>
          </cell>
        </row>
        <row r="4431">
          <cell r="T4431">
            <v>12</v>
          </cell>
        </row>
        <row r="4432">
          <cell r="T4432">
            <v>12</v>
          </cell>
        </row>
        <row r="4433">
          <cell r="T4433">
            <v>12</v>
          </cell>
        </row>
        <row r="4434">
          <cell r="T4434">
            <v>12</v>
          </cell>
        </row>
        <row r="4435">
          <cell r="T4435">
            <v>12</v>
          </cell>
        </row>
        <row r="4436">
          <cell r="T4436">
            <v>12</v>
          </cell>
        </row>
        <row r="4437">
          <cell r="T4437">
            <v>12</v>
          </cell>
        </row>
        <row r="4438">
          <cell r="T4438">
            <v>12</v>
          </cell>
        </row>
        <row r="4439">
          <cell r="T4439">
            <v>12</v>
          </cell>
        </row>
        <row r="4440">
          <cell r="T4440">
            <v>12</v>
          </cell>
        </row>
        <row r="4441">
          <cell r="T4441">
            <v>12</v>
          </cell>
        </row>
        <row r="4442">
          <cell r="T4442">
            <v>12</v>
          </cell>
        </row>
        <row r="4443">
          <cell r="T4443">
            <v>12</v>
          </cell>
        </row>
        <row r="4444">
          <cell r="T4444">
            <v>12</v>
          </cell>
        </row>
        <row r="4445">
          <cell r="T4445">
            <v>12</v>
          </cell>
        </row>
        <row r="4446">
          <cell r="T4446">
            <v>12</v>
          </cell>
        </row>
        <row r="4447">
          <cell r="T4447">
            <v>12</v>
          </cell>
        </row>
        <row r="4448">
          <cell r="T4448">
            <v>12</v>
          </cell>
        </row>
        <row r="4449">
          <cell r="T4449">
            <v>12</v>
          </cell>
        </row>
        <row r="4450">
          <cell r="T4450">
            <v>12</v>
          </cell>
        </row>
        <row r="4451">
          <cell r="T4451">
            <v>12</v>
          </cell>
        </row>
        <row r="4452">
          <cell r="T4452">
            <v>12</v>
          </cell>
        </row>
        <row r="4453">
          <cell r="T4453">
            <v>12</v>
          </cell>
        </row>
        <row r="4454">
          <cell r="T4454">
            <v>12</v>
          </cell>
        </row>
        <row r="4455">
          <cell r="T4455">
            <v>12</v>
          </cell>
        </row>
        <row r="4456">
          <cell r="T4456">
            <v>12</v>
          </cell>
        </row>
        <row r="4457">
          <cell r="T4457">
            <v>12</v>
          </cell>
        </row>
        <row r="4458">
          <cell r="T4458">
            <v>12</v>
          </cell>
        </row>
        <row r="4459">
          <cell r="T4459">
            <v>12</v>
          </cell>
        </row>
        <row r="4460">
          <cell r="T4460">
            <v>12</v>
          </cell>
        </row>
        <row r="4461">
          <cell r="T4461">
            <v>12</v>
          </cell>
        </row>
        <row r="4462">
          <cell r="T4462">
            <v>12</v>
          </cell>
        </row>
        <row r="4463">
          <cell r="T4463">
            <v>12</v>
          </cell>
        </row>
        <row r="4464">
          <cell r="T4464">
            <v>12</v>
          </cell>
        </row>
        <row r="4465">
          <cell r="T4465">
            <v>12</v>
          </cell>
        </row>
        <row r="4466">
          <cell r="T4466">
            <v>12</v>
          </cell>
        </row>
        <row r="4467">
          <cell r="T4467">
            <v>12</v>
          </cell>
        </row>
        <row r="4468">
          <cell r="T4468">
            <v>12</v>
          </cell>
        </row>
        <row r="4469">
          <cell r="T4469">
            <v>12</v>
          </cell>
        </row>
        <row r="4470">
          <cell r="T4470">
            <v>12</v>
          </cell>
        </row>
        <row r="4471">
          <cell r="T4471">
            <v>12</v>
          </cell>
        </row>
        <row r="4472">
          <cell r="T4472">
            <v>12</v>
          </cell>
        </row>
        <row r="4473">
          <cell r="T4473">
            <v>12</v>
          </cell>
        </row>
        <row r="4474">
          <cell r="T4474">
            <v>12</v>
          </cell>
        </row>
        <row r="4475">
          <cell r="T4475">
            <v>12</v>
          </cell>
        </row>
        <row r="4476">
          <cell r="T4476">
            <v>12</v>
          </cell>
        </row>
        <row r="4477">
          <cell r="T4477">
            <v>12</v>
          </cell>
        </row>
        <row r="4478">
          <cell r="T4478">
            <v>12</v>
          </cell>
        </row>
        <row r="4479">
          <cell r="T4479">
            <v>12</v>
          </cell>
        </row>
        <row r="4480">
          <cell r="T4480">
            <v>12</v>
          </cell>
        </row>
        <row r="4481">
          <cell r="T4481">
            <v>12</v>
          </cell>
        </row>
        <row r="4482">
          <cell r="T4482">
            <v>12</v>
          </cell>
        </row>
        <row r="4483">
          <cell r="T4483">
            <v>12</v>
          </cell>
        </row>
        <row r="4484">
          <cell r="T4484">
            <v>12</v>
          </cell>
        </row>
        <row r="4485">
          <cell r="T4485">
            <v>12</v>
          </cell>
        </row>
        <row r="4486">
          <cell r="T4486">
            <v>12</v>
          </cell>
        </row>
        <row r="4487">
          <cell r="T4487">
            <v>12</v>
          </cell>
        </row>
        <row r="4488">
          <cell r="T4488">
            <v>12</v>
          </cell>
        </row>
        <row r="4489">
          <cell r="T4489">
            <v>12</v>
          </cell>
        </row>
        <row r="4490">
          <cell r="T4490">
            <v>12</v>
          </cell>
        </row>
        <row r="4491">
          <cell r="T4491">
            <v>12</v>
          </cell>
        </row>
        <row r="4492">
          <cell r="T4492">
            <v>12</v>
          </cell>
        </row>
        <row r="4493">
          <cell r="T4493">
            <v>12</v>
          </cell>
        </row>
        <row r="4494">
          <cell r="T4494">
            <v>12</v>
          </cell>
        </row>
        <row r="4495">
          <cell r="T4495">
            <v>12</v>
          </cell>
        </row>
        <row r="4496">
          <cell r="T4496">
            <v>12</v>
          </cell>
        </row>
        <row r="4497">
          <cell r="T4497">
            <v>12</v>
          </cell>
        </row>
        <row r="4498">
          <cell r="T4498">
            <v>12</v>
          </cell>
        </row>
        <row r="4499">
          <cell r="T4499">
            <v>12</v>
          </cell>
        </row>
        <row r="4500">
          <cell r="T4500">
            <v>12</v>
          </cell>
        </row>
        <row r="4501">
          <cell r="T4501">
            <v>12</v>
          </cell>
        </row>
        <row r="4502">
          <cell r="T4502">
            <v>12</v>
          </cell>
        </row>
        <row r="4503">
          <cell r="T4503">
            <v>12</v>
          </cell>
        </row>
        <row r="4504">
          <cell r="T4504">
            <v>12</v>
          </cell>
        </row>
        <row r="4505">
          <cell r="T4505">
            <v>12</v>
          </cell>
        </row>
        <row r="4506">
          <cell r="T4506">
            <v>12</v>
          </cell>
        </row>
        <row r="4507">
          <cell r="T4507">
            <v>12</v>
          </cell>
        </row>
        <row r="4508">
          <cell r="T4508">
            <v>12</v>
          </cell>
        </row>
        <row r="4509">
          <cell r="T4509">
            <v>12</v>
          </cell>
        </row>
        <row r="4510">
          <cell r="T4510">
            <v>12</v>
          </cell>
        </row>
        <row r="4511">
          <cell r="T4511">
            <v>12</v>
          </cell>
        </row>
        <row r="4512">
          <cell r="T4512">
            <v>12</v>
          </cell>
        </row>
        <row r="4513">
          <cell r="T4513">
            <v>12</v>
          </cell>
        </row>
        <row r="4514">
          <cell r="T4514">
            <v>12</v>
          </cell>
        </row>
        <row r="4515">
          <cell r="T4515">
            <v>12</v>
          </cell>
        </row>
        <row r="4516">
          <cell r="T4516">
            <v>12</v>
          </cell>
        </row>
        <row r="4517">
          <cell r="T4517">
            <v>12</v>
          </cell>
        </row>
        <row r="4518">
          <cell r="T4518">
            <v>12</v>
          </cell>
        </row>
        <row r="4519">
          <cell r="T4519">
            <v>12</v>
          </cell>
        </row>
        <row r="4520">
          <cell r="T4520">
            <v>12</v>
          </cell>
        </row>
        <row r="4521">
          <cell r="T4521">
            <v>12</v>
          </cell>
        </row>
        <row r="4522">
          <cell r="T4522">
            <v>12</v>
          </cell>
        </row>
        <row r="4523">
          <cell r="T4523">
            <v>12</v>
          </cell>
        </row>
        <row r="4524">
          <cell r="T4524">
            <v>12</v>
          </cell>
        </row>
        <row r="4525">
          <cell r="T4525">
            <v>12</v>
          </cell>
        </row>
        <row r="4526">
          <cell r="T4526">
            <v>12</v>
          </cell>
        </row>
        <row r="4527">
          <cell r="T4527">
            <v>12</v>
          </cell>
        </row>
        <row r="4528">
          <cell r="T4528">
            <v>12</v>
          </cell>
        </row>
        <row r="4529">
          <cell r="T4529">
            <v>12</v>
          </cell>
        </row>
        <row r="4530">
          <cell r="T4530">
            <v>12</v>
          </cell>
        </row>
        <row r="4531">
          <cell r="T4531">
            <v>12</v>
          </cell>
        </row>
        <row r="4532">
          <cell r="T4532">
            <v>12</v>
          </cell>
        </row>
        <row r="4533">
          <cell r="T4533">
            <v>12</v>
          </cell>
        </row>
        <row r="4534">
          <cell r="T4534">
            <v>12</v>
          </cell>
        </row>
        <row r="4535">
          <cell r="T4535">
            <v>12</v>
          </cell>
        </row>
        <row r="4536">
          <cell r="T4536">
            <v>12</v>
          </cell>
        </row>
        <row r="4537">
          <cell r="T4537">
            <v>12</v>
          </cell>
        </row>
        <row r="4538">
          <cell r="T4538">
            <v>12</v>
          </cell>
        </row>
        <row r="4539">
          <cell r="T4539">
            <v>12</v>
          </cell>
        </row>
        <row r="4540">
          <cell r="T4540">
            <v>12</v>
          </cell>
        </row>
        <row r="4541">
          <cell r="T4541">
            <v>12</v>
          </cell>
        </row>
        <row r="4542">
          <cell r="T4542">
            <v>12</v>
          </cell>
        </row>
        <row r="4543">
          <cell r="T4543">
            <v>12</v>
          </cell>
        </row>
        <row r="4544">
          <cell r="T4544">
            <v>12</v>
          </cell>
        </row>
        <row r="4545">
          <cell r="T4545">
            <v>12</v>
          </cell>
        </row>
        <row r="4546">
          <cell r="T4546">
            <v>12</v>
          </cell>
        </row>
        <row r="4547">
          <cell r="T4547">
            <v>12</v>
          </cell>
        </row>
        <row r="4548">
          <cell r="T4548">
            <v>12</v>
          </cell>
        </row>
        <row r="4549">
          <cell r="T4549">
            <v>12</v>
          </cell>
        </row>
        <row r="4550">
          <cell r="T4550">
            <v>12</v>
          </cell>
        </row>
        <row r="4551">
          <cell r="T4551">
            <v>12</v>
          </cell>
        </row>
        <row r="4552">
          <cell r="T4552">
            <v>12</v>
          </cell>
        </row>
        <row r="4553">
          <cell r="T4553">
            <v>12</v>
          </cell>
        </row>
        <row r="4554">
          <cell r="T4554">
            <v>12</v>
          </cell>
        </row>
        <row r="4555">
          <cell r="T4555">
            <v>12</v>
          </cell>
        </row>
        <row r="4556">
          <cell r="T4556">
            <v>12</v>
          </cell>
        </row>
        <row r="4557">
          <cell r="T4557">
            <v>12</v>
          </cell>
        </row>
        <row r="4558">
          <cell r="T4558">
            <v>12</v>
          </cell>
        </row>
        <row r="4559">
          <cell r="T4559">
            <v>12</v>
          </cell>
        </row>
        <row r="4560">
          <cell r="T4560">
            <v>12</v>
          </cell>
        </row>
        <row r="4561">
          <cell r="T4561">
            <v>12</v>
          </cell>
        </row>
        <row r="4562">
          <cell r="T4562">
            <v>12</v>
          </cell>
        </row>
        <row r="4563">
          <cell r="T4563">
            <v>12</v>
          </cell>
        </row>
        <row r="4564">
          <cell r="T4564">
            <v>12</v>
          </cell>
        </row>
        <row r="4565">
          <cell r="T4565">
            <v>12</v>
          </cell>
        </row>
        <row r="4566">
          <cell r="T4566">
            <v>12</v>
          </cell>
        </row>
        <row r="4567">
          <cell r="T4567">
            <v>12</v>
          </cell>
        </row>
        <row r="4568">
          <cell r="T4568">
            <v>12</v>
          </cell>
        </row>
        <row r="4569">
          <cell r="T4569">
            <v>12</v>
          </cell>
        </row>
        <row r="4570">
          <cell r="T4570">
            <v>12</v>
          </cell>
        </row>
        <row r="4571">
          <cell r="T4571">
            <v>12</v>
          </cell>
        </row>
        <row r="4572">
          <cell r="T4572">
            <v>12</v>
          </cell>
        </row>
        <row r="4573">
          <cell r="T4573">
            <v>12</v>
          </cell>
        </row>
        <row r="4574">
          <cell r="T4574">
            <v>12</v>
          </cell>
        </row>
        <row r="4575">
          <cell r="T4575">
            <v>12</v>
          </cell>
        </row>
        <row r="4576">
          <cell r="T4576">
            <v>12</v>
          </cell>
        </row>
        <row r="4577">
          <cell r="T4577">
            <v>12</v>
          </cell>
        </row>
        <row r="4578">
          <cell r="T4578">
            <v>12</v>
          </cell>
        </row>
        <row r="4579">
          <cell r="T4579">
            <v>12</v>
          </cell>
        </row>
        <row r="4580">
          <cell r="T4580">
            <v>12</v>
          </cell>
        </row>
        <row r="4581">
          <cell r="T4581">
            <v>12</v>
          </cell>
        </row>
        <row r="4582">
          <cell r="T4582">
            <v>12</v>
          </cell>
        </row>
        <row r="4583">
          <cell r="T4583">
            <v>12</v>
          </cell>
        </row>
        <row r="4584">
          <cell r="T4584">
            <v>12</v>
          </cell>
        </row>
        <row r="4585">
          <cell r="T4585">
            <v>12</v>
          </cell>
        </row>
        <row r="4586">
          <cell r="T4586">
            <v>12</v>
          </cell>
        </row>
        <row r="4587">
          <cell r="T4587">
            <v>12</v>
          </cell>
        </row>
        <row r="4588">
          <cell r="T4588">
            <v>12</v>
          </cell>
        </row>
        <row r="4589">
          <cell r="T4589">
            <v>12</v>
          </cell>
        </row>
        <row r="4590">
          <cell r="T4590">
            <v>12</v>
          </cell>
        </row>
        <row r="4591">
          <cell r="T4591">
            <v>12</v>
          </cell>
        </row>
        <row r="4592">
          <cell r="T4592">
            <v>12</v>
          </cell>
        </row>
        <row r="4593">
          <cell r="T4593">
            <v>12</v>
          </cell>
        </row>
        <row r="4594">
          <cell r="T4594">
            <v>12</v>
          </cell>
        </row>
        <row r="4595">
          <cell r="T4595">
            <v>12</v>
          </cell>
        </row>
        <row r="4596">
          <cell r="T4596">
            <v>12</v>
          </cell>
        </row>
        <row r="4597">
          <cell r="T4597">
            <v>12</v>
          </cell>
        </row>
        <row r="4598">
          <cell r="T4598">
            <v>12</v>
          </cell>
        </row>
        <row r="4599">
          <cell r="T4599">
            <v>12</v>
          </cell>
        </row>
        <row r="4600">
          <cell r="T4600">
            <v>12</v>
          </cell>
        </row>
        <row r="4601">
          <cell r="T4601">
            <v>12</v>
          </cell>
        </row>
        <row r="4602">
          <cell r="T4602">
            <v>12</v>
          </cell>
        </row>
        <row r="4603">
          <cell r="T4603">
            <v>12</v>
          </cell>
        </row>
        <row r="4604">
          <cell r="T4604">
            <v>12</v>
          </cell>
        </row>
        <row r="4605">
          <cell r="T4605">
            <v>12</v>
          </cell>
        </row>
        <row r="4606">
          <cell r="T4606">
            <v>12</v>
          </cell>
        </row>
        <row r="4607">
          <cell r="T4607">
            <v>12</v>
          </cell>
        </row>
        <row r="4608">
          <cell r="T4608">
            <v>12</v>
          </cell>
        </row>
        <row r="4609">
          <cell r="T4609">
            <v>12</v>
          </cell>
        </row>
        <row r="4610">
          <cell r="T4610">
            <v>12</v>
          </cell>
        </row>
        <row r="4611">
          <cell r="T4611">
            <v>12</v>
          </cell>
        </row>
        <row r="4612">
          <cell r="T4612">
            <v>12</v>
          </cell>
        </row>
        <row r="4613">
          <cell r="T4613">
            <v>12</v>
          </cell>
        </row>
        <row r="4614">
          <cell r="T4614">
            <v>12</v>
          </cell>
        </row>
        <row r="4615">
          <cell r="T4615">
            <v>12</v>
          </cell>
        </row>
        <row r="4616">
          <cell r="T4616">
            <v>12</v>
          </cell>
        </row>
        <row r="4617">
          <cell r="T4617">
            <v>12</v>
          </cell>
        </row>
        <row r="4618">
          <cell r="T4618">
            <v>12</v>
          </cell>
        </row>
        <row r="4619">
          <cell r="T4619">
            <v>12</v>
          </cell>
        </row>
        <row r="4620">
          <cell r="T4620">
            <v>12</v>
          </cell>
        </row>
        <row r="4621">
          <cell r="T4621">
            <v>12</v>
          </cell>
        </row>
        <row r="4622">
          <cell r="T4622">
            <v>12</v>
          </cell>
        </row>
        <row r="4623">
          <cell r="T4623">
            <v>12</v>
          </cell>
        </row>
        <row r="4624">
          <cell r="T4624">
            <v>12</v>
          </cell>
        </row>
        <row r="4625">
          <cell r="T4625">
            <v>12</v>
          </cell>
        </row>
        <row r="4626">
          <cell r="T4626">
            <v>12</v>
          </cell>
        </row>
        <row r="4627">
          <cell r="T4627">
            <v>12</v>
          </cell>
        </row>
        <row r="4628">
          <cell r="T4628">
            <v>12</v>
          </cell>
        </row>
        <row r="4629">
          <cell r="T4629">
            <v>12</v>
          </cell>
        </row>
        <row r="4630">
          <cell r="T4630">
            <v>12</v>
          </cell>
        </row>
        <row r="4631">
          <cell r="T4631">
            <v>12</v>
          </cell>
        </row>
        <row r="4632">
          <cell r="T4632">
            <v>12</v>
          </cell>
        </row>
        <row r="4633">
          <cell r="T4633">
            <v>12</v>
          </cell>
        </row>
        <row r="4634">
          <cell r="T4634">
            <v>12</v>
          </cell>
        </row>
        <row r="4635">
          <cell r="T4635">
            <v>12</v>
          </cell>
        </row>
        <row r="4636">
          <cell r="T4636">
            <v>12</v>
          </cell>
        </row>
        <row r="4637">
          <cell r="T4637">
            <v>12</v>
          </cell>
        </row>
        <row r="4638">
          <cell r="T4638">
            <v>12</v>
          </cell>
        </row>
        <row r="4639">
          <cell r="T4639">
            <v>12</v>
          </cell>
        </row>
        <row r="4640">
          <cell r="T4640">
            <v>12</v>
          </cell>
        </row>
        <row r="4641">
          <cell r="T4641">
            <v>12</v>
          </cell>
        </row>
        <row r="4642">
          <cell r="T4642">
            <v>12</v>
          </cell>
        </row>
        <row r="4643">
          <cell r="T4643">
            <v>12</v>
          </cell>
        </row>
        <row r="4644">
          <cell r="T4644">
            <v>12</v>
          </cell>
        </row>
        <row r="4645">
          <cell r="T4645">
            <v>12</v>
          </cell>
        </row>
        <row r="4646">
          <cell r="T4646">
            <v>12</v>
          </cell>
        </row>
        <row r="4647">
          <cell r="T4647">
            <v>12</v>
          </cell>
        </row>
        <row r="4648">
          <cell r="T4648">
            <v>12</v>
          </cell>
        </row>
        <row r="4649">
          <cell r="T4649">
            <v>12</v>
          </cell>
        </row>
        <row r="4650">
          <cell r="T4650">
            <v>12</v>
          </cell>
        </row>
        <row r="4651">
          <cell r="T4651">
            <v>12</v>
          </cell>
        </row>
        <row r="4652">
          <cell r="T4652">
            <v>12</v>
          </cell>
        </row>
        <row r="4653">
          <cell r="T4653">
            <v>12</v>
          </cell>
        </row>
        <row r="4654">
          <cell r="T4654">
            <v>12</v>
          </cell>
        </row>
        <row r="4655">
          <cell r="T4655">
            <v>12</v>
          </cell>
        </row>
        <row r="4656">
          <cell r="T4656">
            <v>12</v>
          </cell>
        </row>
        <row r="4657">
          <cell r="T4657">
            <v>12</v>
          </cell>
        </row>
        <row r="4658">
          <cell r="T4658">
            <v>12</v>
          </cell>
        </row>
        <row r="4659">
          <cell r="T4659">
            <v>12</v>
          </cell>
        </row>
        <row r="4660">
          <cell r="T4660">
            <v>12</v>
          </cell>
        </row>
        <row r="4661">
          <cell r="T4661">
            <v>12</v>
          </cell>
        </row>
        <row r="4662">
          <cell r="T4662">
            <v>12</v>
          </cell>
        </row>
        <row r="4663">
          <cell r="T4663">
            <v>12</v>
          </cell>
        </row>
        <row r="4664">
          <cell r="T4664">
            <v>12</v>
          </cell>
        </row>
        <row r="4665">
          <cell r="T4665">
            <v>12</v>
          </cell>
        </row>
        <row r="4666">
          <cell r="T4666">
            <v>12</v>
          </cell>
        </row>
        <row r="4667">
          <cell r="T4667">
            <v>12</v>
          </cell>
        </row>
        <row r="4668">
          <cell r="T4668">
            <v>12</v>
          </cell>
        </row>
        <row r="4669">
          <cell r="T4669">
            <v>12</v>
          </cell>
        </row>
        <row r="4670">
          <cell r="T4670">
            <v>12</v>
          </cell>
        </row>
        <row r="4671">
          <cell r="T4671">
            <v>12</v>
          </cell>
        </row>
        <row r="4672">
          <cell r="T4672">
            <v>12</v>
          </cell>
        </row>
        <row r="4673">
          <cell r="T4673">
            <v>12</v>
          </cell>
        </row>
        <row r="4674">
          <cell r="T4674">
            <v>12</v>
          </cell>
        </row>
        <row r="4675">
          <cell r="T4675">
            <v>12</v>
          </cell>
        </row>
        <row r="4676">
          <cell r="T4676">
            <v>12</v>
          </cell>
        </row>
        <row r="4677">
          <cell r="T4677">
            <v>12</v>
          </cell>
        </row>
        <row r="4678">
          <cell r="T4678">
            <v>12</v>
          </cell>
        </row>
        <row r="4679">
          <cell r="T4679">
            <v>12</v>
          </cell>
        </row>
        <row r="4680">
          <cell r="T4680">
            <v>12</v>
          </cell>
        </row>
        <row r="4681">
          <cell r="T4681">
            <v>12</v>
          </cell>
        </row>
        <row r="4682">
          <cell r="T4682">
            <v>12</v>
          </cell>
        </row>
        <row r="4683">
          <cell r="T4683">
            <v>12</v>
          </cell>
        </row>
        <row r="4684">
          <cell r="T4684">
            <v>12</v>
          </cell>
        </row>
        <row r="4685">
          <cell r="T4685">
            <v>12</v>
          </cell>
        </row>
        <row r="4686">
          <cell r="T4686">
            <v>12</v>
          </cell>
        </row>
        <row r="4687">
          <cell r="T4687">
            <v>12</v>
          </cell>
        </row>
        <row r="4688">
          <cell r="T4688">
            <v>12</v>
          </cell>
        </row>
        <row r="4689">
          <cell r="T4689">
            <v>12</v>
          </cell>
        </row>
        <row r="4690">
          <cell r="T4690">
            <v>12</v>
          </cell>
        </row>
        <row r="4691">
          <cell r="T4691">
            <v>12</v>
          </cell>
        </row>
        <row r="4692">
          <cell r="T4692">
            <v>12</v>
          </cell>
        </row>
        <row r="4693">
          <cell r="T4693">
            <v>12</v>
          </cell>
        </row>
        <row r="4694">
          <cell r="T4694">
            <v>12</v>
          </cell>
        </row>
        <row r="4695">
          <cell r="T4695">
            <v>12</v>
          </cell>
        </row>
        <row r="4696">
          <cell r="T4696">
            <v>12</v>
          </cell>
        </row>
        <row r="4697">
          <cell r="T4697">
            <v>12</v>
          </cell>
        </row>
        <row r="4698">
          <cell r="T4698">
            <v>12</v>
          </cell>
        </row>
        <row r="4699">
          <cell r="T4699">
            <v>12</v>
          </cell>
        </row>
        <row r="4700">
          <cell r="T4700">
            <v>12</v>
          </cell>
        </row>
        <row r="4701">
          <cell r="T4701">
            <v>12</v>
          </cell>
        </row>
        <row r="4702">
          <cell r="T4702">
            <v>12</v>
          </cell>
        </row>
        <row r="4703">
          <cell r="T4703">
            <v>12</v>
          </cell>
        </row>
        <row r="4704">
          <cell r="T4704">
            <v>12</v>
          </cell>
        </row>
        <row r="4705">
          <cell r="T4705">
            <v>12</v>
          </cell>
        </row>
        <row r="4706">
          <cell r="T4706">
            <v>12</v>
          </cell>
        </row>
        <row r="4707">
          <cell r="T4707">
            <v>12</v>
          </cell>
        </row>
        <row r="4708">
          <cell r="T4708">
            <v>12</v>
          </cell>
        </row>
        <row r="4709">
          <cell r="T4709">
            <v>12</v>
          </cell>
        </row>
        <row r="4710">
          <cell r="T4710">
            <v>12</v>
          </cell>
        </row>
        <row r="4711">
          <cell r="T4711">
            <v>12</v>
          </cell>
        </row>
        <row r="4712">
          <cell r="T4712">
            <v>12</v>
          </cell>
        </row>
        <row r="4713">
          <cell r="T4713">
            <v>12</v>
          </cell>
        </row>
        <row r="4714">
          <cell r="T4714">
            <v>12</v>
          </cell>
        </row>
        <row r="4715">
          <cell r="T4715">
            <v>12</v>
          </cell>
        </row>
        <row r="4716">
          <cell r="T4716">
            <v>12</v>
          </cell>
        </row>
        <row r="4717">
          <cell r="T4717">
            <v>12</v>
          </cell>
        </row>
        <row r="4718">
          <cell r="T4718">
            <v>12</v>
          </cell>
        </row>
        <row r="4719">
          <cell r="T4719">
            <v>12</v>
          </cell>
        </row>
        <row r="4720">
          <cell r="T4720">
            <v>12</v>
          </cell>
        </row>
        <row r="4721">
          <cell r="T4721">
            <v>12</v>
          </cell>
        </row>
        <row r="4722">
          <cell r="T4722">
            <v>12</v>
          </cell>
        </row>
        <row r="4723">
          <cell r="T4723">
            <v>12</v>
          </cell>
        </row>
        <row r="4724">
          <cell r="T4724">
            <v>12</v>
          </cell>
        </row>
        <row r="4725">
          <cell r="T4725">
            <v>12</v>
          </cell>
        </row>
        <row r="4726">
          <cell r="T4726">
            <v>12</v>
          </cell>
        </row>
        <row r="4727">
          <cell r="T4727">
            <v>12</v>
          </cell>
        </row>
        <row r="4728">
          <cell r="T4728">
            <v>12</v>
          </cell>
        </row>
        <row r="4729">
          <cell r="T4729">
            <v>12</v>
          </cell>
        </row>
        <row r="4730">
          <cell r="T4730">
            <v>12</v>
          </cell>
        </row>
        <row r="4731">
          <cell r="T4731">
            <v>12</v>
          </cell>
        </row>
        <row r="4732">
          <cell r="T4732">
            <v>12</v>
          </cell>
        </row>
        <row r="4733">
          <cell r="T4733">
            <v>12</v>
          </cell>
        </row>
        <row r="4734">
          <cell r="T4734">
            <v>12</v>
          </cell>
        </row>
        <row r="4735">
          <cell r="T4735">
            <v>12</v>
          </cell>
        </row>
        <row r="4736">
          <cell r="T4736">
            <v>12</v>
          </cell>
        </row>
        <row r="4737">
          <cell r="T4737">
            <v>12</v>
          </cell>
        </row>
        <row r="4738">
          <cell r="T4738">
            <v>12</v>
          </cell>
        </row>
        <row r="4739">
          <cell r="T4739">
            <v>12</v>
          </cell>
        </row>
        <row r="4740">
          <cell r="T4740">
            <v>12</v>
          </cell>
        </row>
        <row r="4741">
          <cell r="T4741">
            <v>12</v>
          </cell>
        </row>
        <row r="4742">
          <cell r="T4742">
            <v>12</v>
          </cell>
        </row>
        <row r="4743">
          <cell r="T4743">
            <v>12</v>
          </cell>
        </row>
        <row r="4744">
          <cell r="T4744">
            <v>12</v>
          </cell>
        </row>
        <row r="4745">
          <cell r="T4745">
            <v>12</v>
          </cell>
        </row>
        <row r="4746">
          <cell r="T4746">
            <v>12</v>
          </cell>
        </row>
        <row r="4747">
          <cell r="T4747">
            <v>12</v>
          </cell>
        </row>
        <row r="4748">
          <cell r="T4748">
            <v>12</v>
          </cell>
        </row>
        <row r="4749">
          <cell r="T4749">
            <v>12</v>
          </cell>
        </row>
        <row r="4750">
          <cell r="T4750">
            <v>12</v>
          </cell>
        </row>
        <row r="4751">
          <cell r="T4751">
            <v>12</v>
          </cell>
        </row>
        <row r="4752">
          <cell r="T4752">
            <v>12</v>
          </cell>
        </row>
        <row r="4753">
          <cell r="T4753">
            <v>12</v>
          </cell>
        </row>
        <row r="4754">
          <cell r="T4754">
            <v>12</v>
          </cell>
        </row>
        <row r="4755">
          <cell r="T4755">
            <v>12</v>
          </cell>
        </row>
        <row r="4756">
          <cell r="T4756">
            <v>12</v>
          </cell>
        </row>
        <row r="4757">
          <cell r="T4757">
            <v>12</v>
          </cell>
        </row>
        <row r="4758">
          <cell r="T4758">
            <v>12</v>
          </cell>
        </row>
        <row r="4759">
          <cell r="T4759">
            <v>12</v>
          </cell>
        </row>
        <row r="4760">
          <cell r="T4760">
            <v>12</v>
          </cell>
        </row>
        <row r="4761">
          <cell r="T4761">
            <v>12</v>
          </cell>
        </row>
        <row r="4762">
          <cell r="T4762">
            <v>12</v>
          </cell>
        </row>
        <row r="4763">
          <cell r="T4763">
            <v>12</v>
          </cell>
        </row>
        <row r="4764">
          <cell r="T4764">
            <v>12</v>
          </cell>
        </row>
        <row r="4765">
          <cell r="T4765">
            <v>12</v>
          </cell>
        </row>
        <row r="4766">
          <cell r="T4766">
            <v>12</v>
          </cell>
        </row>
        <row r="4767">
          <cell r="T4767">
            <v>12</v>
          </cell>
        </row>
        <row r="4768">
          <cell r="T4768">
            <v>12</v>
          </cell>
        </row>
        <row r="4769">
          <cell r="T4769">
            <v>12</v>
          </cell>
        </row>
        <row r="4770">
          <cell r="T4770">
            <v>12</v>
          </cell>
        </row>
        <row r="4771">
          <cell r="T4771">
            <v>12</v>
          </cell>
        </row>
        <row r="4772">
          <cell r="T4772">
            <v>12</v>
          </cell>
        </row>
        <row r="4773">
          <cell r="T4773">
            <v>12</v>
          </cell>
        </row>
        <row r="4774">
          <cell r="T4774">
            <v>12</v>
          </cell>
        </row>
        <row r="4775">
          <cell r="T4775">
            <v>12</v>
          </cell>
        </row>
        <row r="4776">
          <cell r="T4776">
            <v>12</v>
          </cell>
        </row>
        <row r="4777">
          <cell r="T4777">
            <v>12</v>
          </cell>
        </row>
        <row r="4778">
          <cell r="T4778">
            <v>12</v>
          </cell>
        </row>
        <row r="4779">
          <cell r="T4779">
            <v>12</v>
          </cell>
        </row>
        <row r="4780">
          <cell r="T4780">
            <v>12</v>
          </cell>
        </row>
        <row r="4781">
          <cell r="T4781">
            <v>12</v>
          </cell>
        </row>
        <row r="4782">
          <cell r="T4782">
            <v>12</v>
          </cell>
        </row>
        <row r="4783">
          <cell r="T4783">
            <v>12</v>
          </cell>
        </row>
        <row r="4784">
          <cell r="T4784">
            <v>12</v>
          </cell>
        </row>
        <row r="4785">
          <cell r="T4785">
            <v>12</v>
          </cell>
        </row>
        <row r="4786">
          <cell r="T4786">
            <v>12</v>
          </cell>
        </row>
        <row r="4787">
          <cell r="T4787">
            <v>12</v>
          </cell>
        </row>
        <row r="4788">
          <cell r="T4788">
            <v>12</v>
          </cell>
        </row>
        <row r="4789">
          <cell r="T4789">
            <v>12</v>
          </cell>
        </row>
        <row r="4790">
          <cell r="T4790">
            <v>12</v>
          </cell>
        </row>
        <row r="4791">
          <cell r="T4791">
            <v>12</v>
          </cell>
        </row>
        <row r="4792">
          <cell r="T4792">
            <v>12</v>
          </cell>
        </row>
        <row r="4793">
          <cell r="T4793">
            <v>12</v>
          </cell>
        </row>
        <row r="4794">
          <cell r="T4794">
            <v>12</v>
          </cell>
        </row>
        <row r="4795">
          <cell r="T4795">
            <v>12</v>
          </cell>
        </row>
        <row r="4796">
          <cell r="T4796">
            <v>12</v>
          </cell>
        </row>
        <row r="4797">
          <cell r="T4797">
            <v>12</v>
          </cell>
        </row>
        <row r="4798">
          <cell r="T4798">
            <v>12</v>
          </cell>
        </row>
        <row r="4799">
          <cell r="T4799">
            <v>12</v>
          </cell>
        </row>
        <row r="4800">
          <cell r="T4800">
            <v>12</v>
          </cell>
        </row>
        <row r="4801">
          <cell r="T4801">
            <v>12</v>
          </cell>
        </row>
        <row r="4802">
          <cell r="T4802">
            <v>12</v>
          </cell>
        </row>
        <row r="4803">
          <cell r="T4803">
            <v>12</v>
          </cell>
        </row>
        <row r="4804">
          <cell r="T4804">
            <v>12</v>
          </cell>
        </row>
        <row r="4805">
          <cell r="T4805">
            <v>12</v>
          </cell>
        </row>
        <row r="4806">
          <cell r="T4806">
            <v>12</v>
          </cell>
        </row>
        <row r="4807">
          <cell r="T4807">
            <v>12</v>
          </cell>
        </row>
        <row r="4808">
          <cell r="T4808">
            <v>12</v>
          </cell>
        </row>
        <row r="4809">
          <cell r="T4809">
            <v>12</v>
          </cell>
        </row>
        <row r="4810">
          <cell r="T4810">
            <v>12</v>
          </cell>
        </row>
        <row r="4811">
          <cell r="T4811">
            <v>12</v>
          </cell>
        </row>
        <row r="4812">
          <cell r="T4812">
            <v>12</v>
          </cell>
        </row>
        <row r="4813">
          <cell r="T4813">
            <v>12</v>
          </cell>
        </row>
        <row r="4814">
          <cell r="T4814">
            <v>12</v>
          </cell>
        </row>
        <row r="4815">
          <cell r="T4815">
            <v>12</v>
          </cell>
        </row>
        <row r="4816">
          <cell r="T4816">
            <v>12</v>
          </cell>
        </row>
        <row r="4817">
          <cell r="T4817">
            <v>12</v>
          </cell>
        </row>
        <row r="4818">
          <cell r="T4818">
            <v>12</v>
          </cell>
        </row>
        <row r="4819">
          <cell r="T4819">
            <v>12</v>
          </cell>
        </row>
        <row r="4820">
          <cell r="T4820">
            <v>12</v>
          </cell>
        </row>
        <row r="4821">
          <cell r="T4821">
            <v>12</v>
          </cell>
        </row>
        <row r="4822">
          <cell r="T4822">
            <v>12</v>
          </cell>
        </row>
        <row r="4823">
          <cell r="T4823">
            <v>12</v>
          </cell>
        </row>
        <row r="4824">
          <cell r="T4824">
            <v>12</v>
          </cell>
        </row>
        <row r="4825">
          <cell r="T4825">
            <v>12</v>
          </cell>
        </row>
        <row r="4826">
          <cell r="T4826">
            <v>12</v>
          </cell>
        </row>
        <row r="4827">
          <cell r="T4827">
            <v>12</v>
          </cell>
        </row>
        <row r="4828">
          <cell r="T4828">
            <v>12</v>
          </cell>
        </row>
        <row r="4829">
          <cell r="T4829">
            <v>12</v>
          </cell>
        </row>
        <row r="4830">
          <cell r="T4830">
            <v>12</v>
          </cell>
        </row>
        <row r="4831">
          <cell r="T4831">
            <v>12</v>
          </cell>
        </row>
        <row r="4832">
          <cell r="T4832">
            <v>12</v>
          </cell>
        </row>
        <row r="4833">
          <cell r="T4833">
            <v>12</v>
          </cell>
        </row>
        <row r="4834">
          <cell r="T4834">
            <v>12</v>
          </cell>
        </row>
        <row r="4835">
          <cell r="T4835">
            <v>12</v>
          </cell>
        </row>
        <row r="4836">
          <cell r="T4836">
            <v>12</v>
          </cell>
        </row>
        <row r="4837">
          <cell r="T4837">
            <v>12</v>
          </cell>
        </row>
        <row r="4838">
          <cell r="T4838">
            <v>12</v>
          </cell>
        </row>
        <row r="4839">
          <cell r="T4839">
            <v>12</v>
          </cell>
        </row>
        <row r="4840">
          <cell r="T4840">
            <v>12</v>
          </cell>
        </row>
        <row r="4841">
          <cell r="T4841">
            <v>12</v>
          </cell>
        </row>
        <row r="4842">
          <cell r="T4842">
            <v>12</v>
          </cell>
        </row>
        <row r="4843">
          <cell r="T4843">
            <v>12</v>
          </cell>
        </row>
        <row r="4844">
          <cell r="T4844">
            <v>12</v>
          </cell>
        </row>
        <row r="4845">
          <cell r="T4845">
            <v>12</v>
          </cell>
        </row>
        <row r="4846">
          <cell r="T4846">
            <v>12</v>
          </cell>
        </row>
        <row r="4847">
          <cell r="T4847">
            <v>12</v>
          </cell>
        </row>
        <row r="4848">
          <cell r="T4848">
            <v>12</v>
          </cell>
        </row>
        <row r="4849">
          <cell r="T4849">
            <v>12</v>
          </cell>
        </row>
        <row r="4850">
          <cell r="T4850">
            <v>12</v>
          </cell>
        </row>
        <row r="4851">
          <cell r="T4851">
            <v>12</v>
          </cell>
        </row>
        <row r="4852">
          <cell r="T4852">
            <v>12</v>
          </cell>
        </row>
        <row r="4853">
          <cell r="T4853">
            <v>12</v>
          </cell>
        </row>
        <row r="4854">
          <cell r="T4854">
            <v>12</v>
          </cell>
        </row>
        <row r="4855">
          <cell r="T4855">
            <v>12</v>
          </cell>
        </row>
        <row r="4856">
          <cell r="T4856">
            <v>12</v>
          </cell>
        </row>
        <row r="4857">
          <cell r="T4857">
            <v>12</v>
          </cell>
        </row>
        <row r="4858">
          <cell r="T4858">
            <v>12</v>
          </cell>
        </row>
        <row r="4859">
          <cell r="T4859">
            <v>12</v>
          </cell>
        </row>
        <row r="4860">
          <cell r="T4860">
            <v>12</v>
          </cell>
        </row>
        <row r="4861">
          <cell r="T4861">
            <v>12</v>
          </cell>
        </row>
        <row r="4862">
          <cell r="T4862">
            <v>12</v>
          </cell>
        </row>
        <row r="4863">
          <cell r="T4863">
            <v>12</v>
          </cell>
        </row>
        <row r="4864">
          <cell r="T4864">
            <v>12</v>
          </cell>
        </row>
        <row r="4865">
          <cell r="T4865">
            <v>12</v>
          </cell>
        </row>
        <row r="4866">
          <cell r="T4866">
            <v>12</v>
          </cell>
        </row>
        <row r="4867">
          <cell r="T4867">
            <v>12</v>
          </cell>
        </row>
        <row r="4868">
          <cell r="T4868">
            <v>12</v>
          </cell>
        </row>
        <row r="4869">
          <cell r="T4869">
            <v>12</v>
          </cell>
        </row>
        <row r="4870">
          <cell r="T4870">
            <v>12</v>
          </cell>
        </row>
        <row r="4871">
          <cell r="T4871">
            <v>12</v>
          </cell>
        </row>
        <row r="4872">
          <cell r="T4872">
            <v>12</v>
          </cell>
        </row>
        <row r="4873">
          <cell r="T4873">
            <v>12</v>
          </cell>
        </row>
        <row r="4874">
          <cell r="T4874">
            <v>12</v>
          </cell>
        </row>
        <row r="4875">
          <cell r="T4875">
            <v>12</v>
          </cell>
        </row>
        <row r="4876">
          <cell r="T4876">
            <v>12</v>
          </cell>
        </row>
        <row r="4877">
          <cell r="T4877">
            <v>12</v>
          </cell>
        </row>
        <row r="4878">
          <cell r="T4878">
            <v>12</v>
          </cell>
        </row>
        <row r="4879">
          <cell r="T4879">
            <v>12</v>
          </cell>
        </row>
        <row r="4880">
          <cell r="T4880">
            <v>12</v>
          </cell>
        </row>
        <row r="4881">
          <cell r="T4881">
            <v>12</v>
          </cell>
        </row>
        <row r="4882">
          <cell r="T4882">
            <v>12</v>
          </cell>
        </row>
        <row r="4883">
          <cell r="T4883">
            <v>12</v>
          </cell>
        </row>
        <row r="4884">
          <cell r="T4884">
            <v>12</v>
          </cell>
        </row>
        <row r="4885">
          <cell r="T4885">
            <v>12</v>
          </cell>
        </row>
        <row r="4886">
          <cell r="T4886">
            <v>12</v>
          </cell>
        </row>
        <row r="4887">
          <cell r="T4887">
            <v>12</v>
          </cell>
        </row>
        <row r="4888">
          <cell r="T4888">
            <v>12</v>
          </cell>
        </row>
        <row r="4889">
          <cell r="T4889">
            <v>12</v>
          </cell>
        </row>
        <row r="4890">
          <cell r="T4890">
            <v>12</v>
          </cell>
        </row>
        <row r="4891">
          <cell r="T4891">
            <v>12</v>
          </cell>
        </row>
        <row r="4892">
          <cell r="T4892">
            <v>12</v>
          </cell>
        </row>
        <row r="4893">
          <cell r="T4893">
            <v>12</v>
          </cell>
        </row>
        <row r="4894">
          <cell r="T4894">
            <v>12</v>
          </cell>
        </row>
        <row r="4895">
          <cell r="T4895">
            <v>12</v>
          </cell>
        </row>
        <row r="4896">
          <cell r="T4896">
            <v>12</v>
          </cell>
        </row>
        <row r="4897">
          <cell r="T4897">
            <v>12</v>
          </cell>
        </row>
        <row r="4898">
          <cell r="T4898">
            <v>12</v>
          </cell>
        </row>
        <row r="4899">
          <cell r="T4899">
            <v>12</v>
          </cell>
        </row>
        <row r="4900">
          <cell r="T4900">
            <v>12</v>
          </cell>
        </row>
        <row r="4901">
          <cell r="T4901">
            <v>12</v>
          </cell>
        </row>
        <row r="4902">
          <cell r="T4902">
            <v>12</v>
          </cell>
        </row>
        <row r="4903">
          <cell r="T4903">
            <v>12</v>
          </cell>
        </row>
        <row r="4904">
          <cell r="T4904">
            <v>12</v>
          </cell>
        </row>
        <row r="4905">
          <cell r="T4905">
            <v>12</v>
          </cell>
        </row>
        <row r="4906">
          <cell r="T4906">
            <v>12</v>
          </cell>
        </row>
        <row r="4907">
          <cell r="T4907">
            <v>12</v>
          </cell>
        </row>
        <row r="4908">
          <cell r="T4908">
            <v>12</v>
          </cell>
        </row>
        <row r="4909">
          <cell r="T4909">
            <v>12</v>
          </cell>
        </row>
        <row r="4910">
          <cell r="T4910">
            <v>12</v>
          </cell>
        </row>
        <row r="4911">
          <cell r="T4911">
            <v>12</v>
          </cell>
        </row>
        <row r="4912">
          <cell r="T4912">
            <v>12</v>
          </cell>
        </row>
        <row r="4913">
          <cell r="T4913">
            <v>12</v>
          </cell>
        </row>
        <row r="4914">
          <cell r="T4914">
            <v>12</v>
          </cell>
        </row>
        <row r="4915">
          <cell r="T4915">
            <v>12</v>
          </cell>
        </row>
        <row r="4916">
          <cell r="T4916">
            <v>12</v>
          </cell>
        </row>
        <row r="4917">
          <cell r="T4917">
            <v>12</v>
          </cell>
        </row>
        <row r="4918">
          <cell r="T4918">
            <v>12</v>
          </cell>
        </row>
        <row r="4919">
          <cell r="T4919">
            <v>12</v>
          </cell>
        </row>
        <row r="4920">
          <cell r="T4920">
            <v>12</v>
          </cell>
        </row>
        <row r="4921">
          <cell r="T4921">
            <v>12</v>
          </cell>
        </row>
        <row r="4922">
          <cell r="T4922">
            <v>12</v>
          </cell>
        </row>
        <row r="4923">
          <cell r="T4923">
            <v>12</v>
          </cell>
        </row>
        <row r="4924">
          <cell r="T4924">
            <v>12</v>
          </cell>
        </row>
        <row r="4925">
          <cell r="T4925">
            <v>12</v>
          </cell>
        </row>
        <row r="4926">
          <cell r="T4926">
            <v>12</v>
          </cell>
        </row>
        <row r="4927">
          <cell r="T4927">
            <v>12</v>
          </cell>
        </row>
        <row r="4928">
          <cell r="T4928">
            <v>12</v>
          </cell>
        </row>
        <row r="4929">
          <cell r="T4929">
            <v>12</v>
          </cell>
        </row>
        <row r="4930">
          <cell r="T4930">
            <v>12</v>
          </cell>
        </row>
        <row r="4931">
          <cell r="T4931">
            <v>12</v>
          </cell>
        </row>
        <row r="4932">
          <cell r="T4932">
            <v>12</v>
          </cell>
        </row>
        <row r="4933">
          <cell r="T4933">
            <v>12</v>
          </cell>
        </row>
        <row r="4934">
          <cell r="T4934">
            <v>12</v>
          </cell>
        </row>
        <row r="4935">
          <cell r="T4935">
            <v>12</v>
          </cell>
        </row>
        <row r="4936">
          <cell r="T4936">
            <v>12</v>
          </cell>
        </row>
        <row r="4937">
          <cell r="T4937">
            <v>12</v>
          </cell>
        </row>
        <row r="4938">
          <cell r="T4938">
            <v>12</v>
          </cell>
        </row>
        <row r="4939">
          <cell r="T4939">
            <v>12</v>
          </cell>
        </row>
        <row r="4940">
          <cell r="T4940">
            <v>12</v>
          </cell>
        </row>
        <row r="4941">
          <cell r="T4941">
            <v>12</v>
          </cell>
        </row>
        <row r="4942">
          <cell r="T4942">
            <v>12</v>
          </cell>
        </row>
        <row r="4943">
          <cell r="T4943">
            <v>12</v>
          </cell>
        </row>
        <row r="4944">
          <cell r="T4944">
            <v>12</v>
          </cell>
        </row>
        <row r="4945">
          <cell r="T4945">
            <v>12</v>
          </cell>
        </row>
        <row r="4946">
          <cell r="T4946">
            <v>12</v>
          </cell>
        </row>
        <row r="4947">
          <cell r="T4947">
            <v>12</v>
          </cell>
        </row>
        <row r="4948">
          <cell r="T4948">
            <v>12</v>
          </cell>
        </row>
        <row r="4949">
          <cell r="T4949">
            <v>12</v>
          </cell>
        </row>
        <row r="4950">
          <cell r="T4950">
            <v>12</v>
          </cell>
        </row>
        <row r="4951">
          <cell r="T4951">
            <v>12</v>
          </cell>
        </row>
        <row r="4952">
          <cell r="T4952">
            <v>12</v>
          </cell>
        </row>
        <row r="4953">
          <cell r="T4953">
            <v>12</v>
          </cell>
        </row>
        <row r="4954">
          <cell r="T4954">
            <v>12</v>
          </cell>
        </row>
        <row r="4955">
          <cell r="T4955">
            <v>12</v>
          </cell>
        </row>
        <row r="4956">
          <cell r="T4956">
            <v>12</v>
          </cell>
        </row>
        <row r="4957">
          <cell r="T4957">
            <v>12</v>
          </cell>
        </row>
        <row r="4958">
          <cell r="T4958">
            <v>12</v>
          </cell>
        </row>
        <row r="4959">
          <cell r="T4959">
            <v>12</v>
          </cell>
        </row>
        <row r="4960">
          <cell r="T4960">
            <v>12</v>
          </cell>
        </row>
        <row r="4961">
          <cell r="T4961">
            <v>12</v>
          </cell>
        </row>
        <row r="4962">
          <cell r="T4962">
            <v>12</v>
          </cell>
        </row>
        <row r="4963">
          <cell r="T4963">
            <v>12</v>
          </cell>
        </row>
        <row r="4964">
          <cell r="T4964">
            <v>12</v>
          </cell>
        </row>
        <row r="4965">
          <cell r="T4965">
            <v>12</v>
          </cell>
        </row>
        <row r="4966">
          <cell r="T4966">
            <v>12</v>
          </cell>
        </row>
        <row r="4967">
          <cell r="T4967">
            <v>12</v>
          </cell>
        </row>
        <row r="4968">
          <cell r="T4968">
            <v>12</v>
          </cell>
        </row>
        <row r="4969">
          <cell r="T4969">
            <v>12</v>
          </cell>
        </row>
        <row r="4970">
          <cell r="T4970">
            <v>12</v>
          </cell>
        </row>
        <row r="4971">
          <cell r="T4971">
            <v>12</v>
          </cell>
        </row>
        <row r="4972">
          <cell r="T4972">
            <v>12</v>
          </cell>
        </row>
        <row r="4973">
          <cell r="T4973">
            <v>12</v>
          </cell>
        </row>
        <row r="4974">
          <cell r="T4974">
            <v>12</v>
          </cell>
        </row>
        <row r="4975">
          <cell r="T4975">
            <v>12</v>
          </cell>
        </row>
        <row r="4976">
          <cell r="T4976">
            <v>12</v>
          </cell>
        </row>
        <row r="4977">
          <cell r="T4977">
            <v>12</v>
          </cell>
        </row>
        <row r="4978">
          <cell r="T4978">
            <v>12</v>
          </cell>
        </row>
        <row r="4979">
          <cell r="T4979">
            <v>12</v>
          </cell>
        </row>
        <row r="4980">
          <cell r="T4980">
            <v>12</v>
          </cell>
        </row>
        <row r="4981">
          <cell r="T4981">
            <v>12</v>
          </cell>
        </row>
        <row r="4982">
          <cell r="T4982">
            <v>12</v>
          </cell>
        </row>
        <row r="4983">
          <cell r="T4983">
            <v>12</v>
          </cell>
        </row>
        <row r="4984">
          <cell r="T4984">
            <v>12</v>
          </cell>
        </row>
        <row r="4985">
          <cell r="T4985">
            <v>12</v>
          </cell>
        </row>
        <row r="4986">
          <cell r="T4986">
            <v>12</v>
          </cell>
        </row>
        <row r="4987">
          <cell r="T4987">
            <v>12</v>
          </cell>
        </row>
        <row r="4988">
          <cell r="T4988">
            <v>12</v>
          </cell>
        </row>
        <row r="4989">
          <cell r="T4989">
            <v>12</v>
          </cell>
        </row>
        <row r="4990">
          <cell r="T4990">
            <v>12</v>
          </cell>
        </row>
        <row r="4991">
          <cell r="T4991">
            <v>12</v>
          </cell>
        </row>
        <row r="4992">
          <cell r="T4992">
            <v>12</v>
          </cell>
        </row>
        <row r="4993">
          <cell r="T4993">
            <v>12</v>
          </cell>
        </row>
        <row r="4994">
          <cell r="T4994">
            <v>12</v>
          </cell>
        </row>
        <row r="4995">
          <cell r="T4995">
            <v>12</v>
          </cell>
        </row>
        <row r="4996">
          <cell r="T4996">
            <v>12</v>
          </cell>
        </row>
        <row r="4997">
          <cell r="T4997">
            <v>12</v>
          </cell>
        </row>
        <row r="4998">
          <cell r="T4998">
            <v>12</v>
          </cell>
        </row>
        <row r="4999">
          <cell r="T4999">
            <v>12</v>
          </cell>
        </row>
        <row r="5000">
          <cell r="T5000">
            <v>12</v>
          </cell>
        </row>
        <row r="5001">
          <cell r="T5001">
            <v>12</v>
          </cell>
        </row>
        <row r="5002">
          <cell r="T5002">
            <v>12</v>
          </cell>
        </row>
        <row r="5003">
          <cell r="T5003">
            <v>12</v>
          </cell>
        </row>
        <row r="5004">
          <cell r="T5004">
            <v>12</v>
          </cell>
        </row>
        <row r="5005">
          <cell r="T5005">
            <v>12</v>
          </cell>
        </row>
        <row r="5006">
          <cell r="T5006">
            <v>12</v>
          </cell>
        </row>
        <row r="5007">
          <cell r="T5007">
            <v>12</v>
          </cell>
        </row>
        <row r="5008">
          <cell r="T5008">
            <v>12</v>
          </cell>
        </row>
        <row r="5009">
          <cell r="T5009">
            <v>12</v>
          </cell>
        </row>
        <row r="5010">
          <cell r="T5010">
            <v>12</v>
          </cell>
        </row>
        <row r="5011">
          <cell r="T5011">
            <v>12</v>
          </cell>
        </row>
        <row r="5012">
          <cell r="T5012">
            <v>12</v>
          </cell>
        </row>
        <row r="5013">
          <cell r="T5013">
            <v>12</v>
          </cell>
        </row>
        <row r="5014">
          <cell r="T5014">
            <v>12</v>
          </cell>
        </row>
        <row r="5015">
          <cell r="T5015">
            <v>12</v>
          </cell>
        </row>
        <row r="5016">
          <cell r="T5016">
            <v>12</v>
          </cell>
        </row>
        <row r="5017">
          <cell r="T5017">
            <v>12</v>
          </cell>
        </row>
        <row r="5018">
          <cell r="T5018">
            <v>12</v>
          </cell>
        </row>
        <row r="5019">
          <cell r="T5019">
            <v>12</v>
          </cell>
        </row>
        <row r="5020">
          <cell r="T5020">
            <v>12</v>
          </cell>
        </row>
        <row r="5021">
          <cell r="T5021">
            <v>12</v>
          </cell>
        </row>
        <row r="5022">
          <cell r="T5022">
            <v>12</v>
          </cell>
        </row>
        <row r="5023">
          <cell r="T5023">
            <v>12</v>
          </cell>
        </row>
        <row r="5024">
          <cell r="T5024">
            <v>12</v>
          </cell>
        </row>
        <row r="5025">
          <cell r="T5025">
            <v>12</v>
          </cell>
        </row>
        <row r="5026">
          <cell r="T5026">
            <v>12</v>
          </cell>
        </row>
        <row r="5027">
          <cell r="T5027">
            <v>12</v>
          </cell>
        </row>
        <row r="5028">
          <cell r="T5028">
            <v>12</v>
          </cell>
        </row>
        <row r="5029">
          <cell r="T5029">
            <v>12</v>
          </cell>
        </row>
        <row r="5030">
          <cell r="T5030">
            <v>12</v>
          </cell>
        </row>
        <row r="5031">
          <cell r="T5031">
            <v>12</v>
          </cell>
        </row>
        <row r="5032">
          <cell r="T5032">
            <v>12</v>
          </cell>
        </row>
        <row r="5033">
          <cell r="T5033">
            <v>12</v>
          </cell>
        </row>
        <row r="5034">
          <cell r="T5034">
            <v>12</v>
          </cell>
        </row>
        <row r="5035">
          <cell r="T5035">
            <v>12</v>
          </cell>
        </row>
        <row r="5036">
          <cell r="T5036">
            <v>12</v>
          </cell>
        </row>
        <row r="5037">
          <cell r="T5037">
            <v>12</v>
          </cell>
        </row>
        <row r="5038">
          <cell r="T5038">
            <v>12</v>
          </cell>
        </row>
        <row r="5039">
          <cell r="T5039">
            <v>12</v>
          </cell>
        </row>
        <row r="5040">
          <cell r="T5040">
            <v>12</v>
          </cell>
        </row>
        <row r="5041">
          <cell r="T5041">
            <v>12</v>
          </cell>
        </row>
        <row r="5042">
          <cell r="T5042">
            <v>12</v>
          </cell>
        </row>
        <row r="5043">
          <cell r="T5043">
            <v>12</v>
          </cell>
        </row>
        <row r="5044">
          <cell r="T5044">
            <v>12</v>
          </cell>
        </row>
        <row r="5045">
          <cell r="T5045">
            <v>12</v>
          </cell>
        </row>
        <row r="5046">
          <cell r="T5046">
            <v>12</v>
          </cell>
        </row>
        <row r="5047">
          <cell r="T5047">
            <v>12</v>
          </cell>
        </row>
        <row r="5048">
          <cell r="T5048">
            <v>12</v>
          </cell>
        </row>
        <row r="5049">
          <cell r="T5049">
            <v>12</v>
          </cell>
        </row>
        <row r="5050">
          <cell r="T5050">
            <v>12</v>
          </cell>
        </row>
        <row r="5051">
          <cell r="T5051">
            <v>12</v>
          </cell>
        </row>
        <row r="5052">
          <cell r="T5052">
            <v>12</v>
          </cell>
        </row>
        <row r="5053">
          <cell r="T5053">
            <v>12</v>
          </cell>
        </row>
        <row r="5054">
          <cell r="T5054">
            <v>12</v>
          </cell>
        </row>
        <row r="5055">
          <cell r="T5055">
            <v>12</v>
          </cell>
        </row>
        <row r="5056">
          <cell r="T5056">
            <v>12</v>
          </cell>
        </row>
        <row r="5057">
          <cell r="T5057">
            <v>12</v>
          </cell>
        </row>
        <row r="5058">
          <cell r="T5058">
            <v>12</v>
          </cell>
        </row>
        <row r="5059">
          <cell r="T5059">
            <v>12</v>
          </cell>
        </row>
        <row r="5060">
          <cell r="T5060">
            <v>12</v>
          </cell>
        </row>
        <row r="5061">
          <cell r="T5061">
            <v>12</v>
          </cell>
        </row>
        <row r="5062">
          <cell r="T5062">
            <v>12</v>
          </cell>
        </row>
        <row r="5063">
          <cell r="T5063">
            <v>12</v>
          </cell>
        </row>
        <row r="5064">
          <cell r="T5064">
            <v>12</v>
          </cell>
        </row>
        <row r="5065">
          <cell r="T5065">
            <v>12</v>
          </cell>
        </row>
        <row r="5066">
          <cell r="T5066">
            <v>12</v>
          </cell>
        </row>
        <row r="5067">
          <cell r="T5067">
            <v>12</v>
          </cell>
        </row>
        <row r="5068">
          <cell r="T5068">
            <v>12</v>
          </cell>
        </row>
        <row r="5069">
          <cell r="T5069">
            <v>12</v>
          </cell>
        </row>
        <row r="5070">
          <cell r="T5070">
            <v>12</v>
          </cell>
        </row>
        <row r="5071">
          <cell r="T5071">
            <v>12</v>
          </cell>
        </row>
        <row r="5072">
          <cell r="T5072">
            <v>12</v>
          </cell>
        </row>
        <row r="5073">
          <cell r="T5073">
            <v>12</v>
          </cell>
        </row>
        <row r="5074">
          <cell r="T5074">
            <v>12</v>
          </cell>
        </row>
        <row r="5075">
          <cell r="T5075">
            <v>12</v>
          </cell>
        </row>
        <row r="5076">
          <cell r="T5076">
            <v>12</v>
          </cell>
        </row>
        <row r="5077">
          <cell r="T5077">
            <v>12</v>
          </cell>
        </row>
        <row r="5078">
          <cell r="T5078">
            <v>12</v>
          </cell>
        </row>
        <row r="5079">
          <cell r="T5079">
            <v>12</v>
          </cell>
        </row>
        <row r="5080">
          <cell r="T5080">
            <v>12</v>
          </cell>
        </row>
        <row r="5081">
          <cell r="T5081">
            <v>12</v>
          </cell>
        </row>
        <row r="5082">
          <cell r="T5082">
            <v>12</v>
          </cell>
        </row>
        <row r="5083">
          <cell r="T5083">
            <v>12</v>
          </cell>
        </row>
        <row r="5084">
          <cell r="T5084">
            <v>12</v>
          </cell>
        </row>
        <row r="5085">
          <cell r="T5085">
            <v>12</v>
          </cell>
        </row>
        <row r="5086">
          <cell r="T5086">
            <v>12</v>
          </cell>
        </row>
        <row r="5087">
          <cell r="T5087">
            <v>12</v>
          </cell>
        </row>
        <row r="5088">
          <cell r="T5088">
            <v>12</v>
          </cell>
        </row>
        <row r="5089">
          <cell r="T5089">
            <v>12</v>
          </cell>
        </row>
        <row r="5090">
          <cell r="T5090">
            <v>12</v>
          </cell>
        </row>
        <row r="5091">
          <cell r="T5091">
            <v>12</v>
          </cell>
        </row>
        <row r="5092">
          <cell r="T5092">
            <v>12</v>
          </cell>
        </row>
        <row r="5093">
          <cell r="T5093">
            <v>12</v>
          </cell>
        </row>
        <row r="5094">
          <cell r="T5094">
            <v>12</v>
          </cell>
        </row>
        <row r="5095">
          <cell r="T5095">
            <v>12</v>
          </cell>
        </row>
        <row r="5096">
          <cell r="T5096">
            <v>12</v>
          </cell>
        </row>
        <row r="5097">
          <cell r="T5097">
            <v>12</v>
          </cell>
        </row>
        <row r="5098">
          <cell r="T5098">
            <v>12</v>
          </cell>
        </row>
        <row r="5099">
          <cell r="T5099">
            <v>12</v>
          </cell>
        </row>
        <row r="5100">
          <cell r="T5100">
            <v>12</v>
          </cell>
        </row>
        <row r="5101">
          <cell r="T5101">
            <v>12</v>
          </cell>
        </row>
        <row r="5102">
          <cell r="T5102">
            <v>12</v>
          </cell>
        </row>
        <row r="5103">
          <cell r="T5103">
            <v>12</v>
          </cell>
        </row>
        <row r="5104">
          <cell r="T5104">
            <v>12</v>
          </cell>
        </row>
        <row r="5105">
          <cell r="T5105">
            <v>12</v>
          </cell>
        </row>
        <row r="5106">
          <cell r="T5106">
            <v>12</v>
          </cell>
        </row>
        <row r="5107">
          <cell r="T5107">
            <v>12</v>
          </cell>
        </row>
        <row r="5108">
          <cell r="T5108">
            <v>12</v>
          </cell>
        </row>
        <row r="5109">
          <cell r="T5109">
            <v>12</v>
          </cell>
        </row>
        <row r="5110">
          <cell r="T5110">
            <v>12</v>
          </cell>
        </row>
        <row r="5111">
          <cell r="T5111">
            <v>12</v>
          </cell>
        </row>
        <row r="5112">
          <cell r="T5112">
            <v>12</v>
          </cell>
        </row>
        <row r="5113">
          <cell r="T5113">
            <v>12</v>
          </cell>
        </row>
        <row r="5114">
          <cell r="T5114">
            <v>12</v>
          </cell>
        </row>
        <row r="5115">
          <cell r="T5115">
            <v>12</v>
          </cell>
        </row>
        <row r="5116">
          <cell r="T5116">
            <v>12</v>
          </cell>
        </row>
        <row r="5117">
          <cell r="T5117">
            <v>12</v>
          </cell>
        </row>
        <row r="5118">
          <cell r="T5118">
            <v>12</v>
          </cell>
        </row>
        <row r="5119">
          <cell r="T5119">
            <v>12</v>
          </cell>
        </row>
        <row r="5120">
          <cell r="T5120">
            <v>12</v>
          </cell>
        </row>
        <row r="5121">
          <cell r="T5121">
            <v>12</v>
          </cell>
        </row>
        <row r="5122">
          <cell r="T5122">
            <v>12</v>
          </cell>
        </row>
        <row r="5123">
          <cell r="T5123">
            <v>12</v>
          </cell>
        </row>
        <row r="5124">
          <cell r="T5124">
            <v>12</v>
          </cell>
        </row>
        <row r="5125">
          <cell r="T5125">
            <v>12</v>
          </cell>
        </row>
        <row r="5126">
          <cell r="T5126">
            <v>12</v>
          </cell>
        </row>
        <row r="5127">
          <cell r="T5127">
            <v>12</v>
          </cell>
        </row>
        <row r="5128">
          <cell r="T5128">
            <v>12</v>
          </cell>
        </row>
        <row r="5129">
          <cell r="T5129">
            <v>12</v>
          </cell>
        </row>
        <row r="5130">
          <cell r="T5130">
            <v>12</v>
          </cell>
        </row>
        <row r="5131">
          <cell r="T5131">
            <v>12</v>
          </cell>
        </row>
        <row r="5132">
          <cell r="T5132">
            <v>12</v>
          </cell>
        </row>
        <row r="5133">
          <cell r="T5133">
            <v>12</v>
          </cell>
        </row>
        <row r="5134">
          <cell r="T5134">
            <v>12</v>
          </cell>
        </row>
        <row r="5135">
          <cell r="T5135">
            <v>12</v>
          </cell>
        </row>
        <row r="5136">
          <cell r="T5136">
            <v>12</v>
          </cell>
        </row>
        <row r="5137">
          <cell r="T5137">
            <v>12</v>
          </cell>
        </row>
        <row r="5138">
          <cell r="T5138">
            <v>12</v>
          </cell>
        </row>
        <row r="5139">
          <cell r="T5139">
            <v>12</v>
          </cell>
        </row>
        <row r="5140">
          <cell r="T5140">
            <v>12</v>
          </cell>
        </row>
        <row r="5141">
          <cell r="T5141">
            <v>12</v>
          </cell>
        </row>
        <row r="5142">
          <cell r="T5142">
            <v>12</v>
          </cell>
        </row>
        <row r="5143">
          <cell r="T5143">
            <v>12</v>
          </cell>
        </row>
        <row r="5144">
          <cell r="T5144">
            <v>12</v>
          </cell>
        </row>
        <row r="5145">
          <cell r="T5145">
            <v>12</v>
          </cell>
        </row>
        <row r="5146">
          <cell r="T5146">
            <v>12</v>
          </cell>
        </row>
        <row r="5147">
          <cell r="T5147">
            <v>12</v>
          </cell>
        </row>
        <row r="5148">
          <cell r="T5148">
            <v>12</v>
          </cell>
        </row>
        <row r="5149">
          <cell r="T5149">
            <v>12</v>
          </cell>
        </row>
        <row r="5150">
          <cell r="T5150">
            <v>12</v>
          </cell>
        </row>
        <row r="5151">
          <cell r="T5151">
            <v>12</v>
          </cell>
        </row>
        <row r="5152">
          <cell r="T5152">
            <v>12</v>
          </cell>
        </row>
        <row r="5153">
          <cell r="T5153">
            <v>12</v>
          </cell>
        </row>
        <row r="5154">
          <cell r="T5154">
            <v>12</v>
          </cell>
        </row>
        <row r="5155">
          <cell r="T5155">
            <v>12</v>
          </cell>
        </row>
        <row r="5156">
          <cell r="T5156">
            <v>12</v>
          </cell>
        </row>
        <row r="5157">
          <cell r="T5157">
            <v>12</v>
          </cell>
        </row>
        <row r="5158">
          <cell r="T5158">
            <v>12</v>
          </cell>
        </row>
        <row r="5159">
          <cell r="T5159">
            <v>12</v>
          </cell>
        </row>
        <row r="5160">
          <cell r="T5160">
            <v>12</v>
          </cell>
        </row>
        <row r="5161">
          <cell r="T5161">
            <v>12</v>
          </cell>
        </row>
        <row r="5162">
          <cell r="T5162">
            <v>12</v>
          </cell>
        </row>
        <row r="5163">
          <cell r="T5163">
            <v>12</v>
          </cell>
        </row>
        <row r="5164">
          <cell r="T5164">
            <v>12</v>
          </cell>
        </row>
        <row r="5165">
          <cell r="T5165">
            <v>12</v>
          </cell>
        </row>
        <row r="5166">
          <cell r="T5166">
            <v>12</v>
          </cell>
        </row>
        <row r="5167">
          <cell r="T5167">
            <v>12</v>
          </cell>
        </row>
        <row r="5168">
          <cell r="T5168">
            <v>12</v>
          </cell>
        </row>
        <row r="5169">
          <cell r="T5169">
            <v>12</v>
          </cell>
        </row>
        <row r="5170">
          <cell r="T5170">
            <v>12</v>
          </cell>
        </row>
        <row r="5171">
          <cell r="T5171">
            <v>12</v>
          </cell>
        </row>
        <row r="5172">
          <cell r="T5172">
            <v>12</v>
          </cell>
        </row>
        <row r="5173">
          <cell r="T5173">
            <v>12</v>
          </cell>
        </row>
        <row r="5174">
          <cell r="T5174">
            <v>12</v>
          </cell>
        </row>
        <row r="5175">
          <cell r="T5175">
            <v>12</v>
          </cell>
        </row>
        <row r="5176">
          <cell r="T5176">
            <v>12</v>
          </cell>
        </row>
        <row r="5177">
          <cell r="T5177">
            <v>12</v>
          </cell>
        </row>
        <row r="5178">
          <cell r="T5178">
            <v>12</v>
          </cell>
        </row>
        <row r="5179">
          <cell r="T5179">
            <v>12</v>
          </cell>
        </row>
        <row r="5180">
          <cell r="T5180">
            <v>12</v>
          </cell>
        </row>
        <row r="5181">
          <cell r="T5181">
            <v>12</v>
          </cell>
        </row>
        <row r="5182">
          <cell r="T5182">
            <v>12</v>
          </cell>
        </row>
        <row r="5183">
          <cell r="T5183">
            <v>12</v>
          </cell>
        </row>
        <row r="5184">
          <cell r="T5184">
            <v>12</v>
          </cell>
        </row>
        <row r="5185">
          <cell r="T5185">
            <v>12</v>
          </cell>
        </row>
        <row r="5186">
          <cell r="T5186">
            <v>12</v>
          </cell>
        </row>
        <row r="5187">
          <cell r="T5187">
            <v>12</v>
          </cell>
        </row>
        <row r="5188">
          <cell r="T5188">
            <v>12</v>
          </cell>
        </row>
        <row r="5189">
          <cell r="T5189">
            <v>12</v>
          </cell>
        </row>
        <row r="5190">
          <cell r="T5190">
            <v>12</v>
          </cell>
        </row>
        <row r="5191">
          <cell r="T5191">
            <v>12</v>
          </cell>
        </row>
        <row r="5192">
          <cell r="T5192">
            <v>12</v>
          </cell>
        </row>
        <row r="5193">
          <cell r="T5193">
            <v>12</v>
          </cell>
        </row>
        <row r="5194">
          <cell r="T5194">
            <v>12</v>
          </cell>
        </row>
        <row r="5195">
          <cell r="T5195">
            <v>12</v>
          </cell>
        </row>
        <row r="5196">
          <cell r="T5196">
            <v>12</v>
          </cell>
        </row>
        <row r="5197">
          <cell r="T5197">
            <v>12</v>
          </cell>
        </row>
        <row r="5198">
          <cell r="T5198">
            <v>12</v>
          </cell>
        </row>
        <row r="5199">
          <cell r="T5199">
            <v>12</v>
          </cell>
        </row>
        <row r="5200">
          <cell r="T5200">
            <v>12</v>
          </cell>
        </row>
        <row r="5201">
          <cell r="T5201">
            <v>12</v>
          </cell>
        </row>
        <row r="5202">
          <cell r="T5202">
            <v>12</v>
          </cell>
        </row>
        <row r="5203">
          <cell r="T5203">
            <v>12</v>
          </cell>
        </row>
        <row r="5204">
          <cell r="T5204">
            <v>12</v>
          </cell>
        </row>
        <row r="5205">
          <cell r="T5205">
            <v>12</v>
          </cell>
        </row>
        <row r="5206">
          <cell r="T5206">
            <v>12</v>
          </cell>
        </row>
        <row r="5207">
          <cell r="T5207">
            <v>12</v>
          </cell>
        </row>
        <row r="5208">
          <cell r="T5208">
            <v>12</v>
          </cell>
        </row>
        <row r="5209">
          <cell r="T5209">
            <v>12</v>
          </cell>
        </row>
        <row r="5210">
          <cell r="T5210">
            <v>12</v>
          </cell>
        </row>
        <row r="5211">
          <cell r="T5211">
            <v>12</v>
          </cell>
        </row>
        <row r="5212">
          <cell r="T5212">
            <v>12</v>
          </cell>
        </row>
        <row r="5213">
          <cell r="T5213">
            <v>12</v>
          </cell>
        </row>
        <row r="5214">
          <cell r="T5214">
            <v>12</v>
          </cell>
        </row>
        <row r="5215">
          <cell r="T5215">
            <v>12</v>
          </cell>
        </row>
        <row r="5216">
          <cell r="T5216">
            <v>12</v>
          </cell>
        </row>
        <row r="5217">
          <cell r="T5217">
            <v>12</v>
          </cell>
        </row>
        <row r="5218">
          <cell r="T5218">
            <v>12</v>
          </cell>
        </row>
        <row r="5219">
          <cell r="T5219">
            <v>12</v>
          </cell>
        </row>
        <row r="5220">
          <cell r="T5220">
            <v>12</v>
          </cell>
        </row>
        <row r="5221">
          <cell r="T5221">
            <v>12</v>
          </cell>
        </row>
        <row r="5222">
          <cell r="T5222">
            <v>12</v>
          </cell>
        </row>
        <row r="5223">
          <cell r="T5223">
            <v>12</v>
          </cell>
        </row>
        <row r="5224">
          <cell r="T5224">
            <v>12</v>
          </cell>
        </row>
        <row r="5225">
          <cell r="T5225">
            <v>12</v>
          </cell>
        </row>
        <row r="5226">
          <cell r="T5226">
            <v>12</v>
          </cell>
        </row>
        <row r="5227">
          <cell r="T5227">
            <v>12</v>
          </cell>
        </row>
        <row r="5228">
          <cell r="T5228">
            <v>12</v>
          </cell>
        </row>
        <row r="5229">
          <cell r="T5229">
            <v>12</v>
          </cell>
        </row>
        <row r="5230">
          <cell r="T5230">
            <v>12</v>
          </cell>
        </row>
        <row r="5231">
          <cell r="T5231">
            <v>12</v>
          </cell>
        </row>
        <row r="5232">
          <cell r="T5232">
            <v>12</v>
          </cell>
        </row>
        <row r="5233">
          <cell r="T5233">
            <v>12</v>
          </cell>
        </row>
        <row r="5234">
          <cell r="T5234">
            <v>12</v>
          </cell>
        </row>
        <row r="5235">
          <cell r="T5235">
            <v>12</v>
          </cell>
        </row>
        <row r="5236">
          <cell r="T5236">
            <v>12</v>
          </cell>
        </row>
        <row r="5237">
          <cell r="T5237">
            <v>12</v>
          </cell>
        </row>
        <row r="5238">
          <cell r="T5238">
            <v>12</v>
          </cell>
        </row>
        <row r="5239">
          <cell r="T5239">
            <v>12</v>
          </cell>
        </row>
        <row r="5240">
          <cell r="T5240">
            <v>12</v>
          </cell>
        </row>
        <row r="5241">
          <cell r="T5241">
            <v>12</v>
          </cell>
        </row>
        <row r="5242">
          <cell r="T5242">
            <v>12</v>
          </cell>
        </row>
        <row r="5243">
          <cell r="T5243">
            <v>12</v>
          </cell>
        </row>
        <row r="5244">
          <cell r="T5244">
            <v>12</v>
          </cell>
        </row>
        <row r="5245">
          <cell r="T5245">
            <v>12</v>
          </cell>
        </row>
        <row r="5246">
          <cell r="T5246">
            <v>12</v>
          </cell>
        </row>
        <row r="5247">
          <cell r="T5247">
            <v>12</v>
          </cell>
        </row>
        <row r="5248">
          <cell r="T5248">
            <v>12</v>
          </cell>
        </row>
        <row r="5249">
          <cell r="T5249">
            <v>12</v>
          </cell>
        </row>
        <row r="5250">
          <cell r="T5250">
            <v>12</v>
          </cell>
        </row>
        <row r="5251">
          <cell r="T5251">
            <v>12</v>
          </cell>
        </row>
        <row r="5252">
          <cell r="T5252">
            <v>12</v>
          </cell>
        </row>
        <row r="5253">
          <cell r="T5253">
            <v>12</v>
          </cell>
        </row>
        <row r="5254">
          <cell r="T5254">
            <v>12</v>
          </cell>
        </row>
        <row r="5255">
          <cell r="T5255">
            <v>12</v>
          </cell>
        </row>
        <row r="5256">
          <cell r="T5256">
            <v>12</v>
          </cell>
        </row>
        <row r="5257">
          <cell r="T5257">
            <v>12</v>
          </cell>
        </row>
        <row r="5258">
          <cell r="T5258">
            <v>12</v>
          </cell>
        </row>
        <row r="5259">
          <cell r="T5259">
            <v>12</v>
          </cell>
        </row>
        <row r="5260">
          <cell r="T5260">
            <v>12</v>
          </cell>
        </row>
        <row r="5261">
          <cell r="T5261">
            <v>12</v>
          </cell>
        </row>
        <row r="5262">
          <cell r="T5262">
            <v>12</v>
          </cell>
        </row>
        <row r="5263">
          <cell r="T5263">
            <v>12</v>
          </cell>
        </row>
        <row r="5264">
          <cell r="T5264">
            <v>12</v>
          </cell>
        </row>
        <row r="5265">
          <cell r="T5265">
            <v>12</v>
          </cell>
        </row>
        <row r="5266">
          <cell r="T5266">
            <v>12</v>
          </cell>
        </row>
        <row r="5267">
          <cell r="T5267">
            <v>12</v>
          </cell>
        </row>
        <row r="5268">
          <cell r="T5268">
            <v>12</v>
          </cell>
        </row>
        <row r="5269">
          <cell r="T5269">
            <v>12</v>
          </cell>
        </row>
        <row r="5270">
          <cell r="T5270">
            <v>12</v>
          </cell>
        </row>
        <row r="5271">
          <cell r="T5271">
            <v>12</v>
          </cell>
        </row>
        <row r="5272">
          <cell r="T5272">
            <v>12</v>
          </cell>
        </row>
        <row r="5273">
          <cell r="T5273">
            <v>12</v>
          </cell>
        </row>
        <row r="5274">
          <cell r="T5274">
            <v>12</v>
          </cell>
        </row>
        <row r="5275">
          <cell r="T5275">
            <v>12</v>
          </cell>
        </row>
        <row r="5276">
          <cell r="T5276">
            <v>12</v>
          </cell>
        </row>
        <row r="5277">
          <cell r="T5277">
            <v>12</v>
          </cell>
        </row>
        <row r="5278">
          <cell r="T5278">
            <v>12</v>
          </cell>
        </row>
        <row r="5279">
          <cell r="T5279">
            <v>12</v>
          </cell>
        </row>
        <row r="5280">
          <cell r="T5280">
            <v>12</v>
          </cell>
        </row>
        <row r="5281">
          <cell r="T5281">
            <v>12</v>
          </cell>
        </row>
        <row r="5282">
          <cell r="T5282">
            <v>12</v>
          </cell>
        </row>
        <row r="5283">
          <cell r="T5283">
            <v>12</v>
          </cell>
        </row>
        <row r="5284">
          <cell r="T5284">
            <v>12</v>
          </cell>
        </row>
        <row r="5285">
          <cell r="T5285">
            <v>12</v>
          </cell>
        </row>
        <row r="5286">
          <cell r="T5286">
            <v>12</v>
          </cell>
        </row>
        <row r="5287">
          <cell r="T5287">
            <v>12</v>
          </cell>
        </row>
        <row r="5288">
          <cell r="T5288">
            <v>12</v>
          </cell>
        </row>
        <row r="5289">
          <cell r="T5289">
            <v>12</v>
          </cell>
        </row>
        <row r="5290">
          <cell r="T5290">
            <v>12</v>
          </cell>
        </row>
        <row r="5291">
          <cell r="T5291">
            <v>12</v>
          </cell>
        </row>
        <row r="5292">
          <cell r="T5292">
            <v>12</v>
          </cell>
        </row>
        <row r="5293">
          <cell r="T5293">
            <v>12</v>
          </cell>
        </row>
        <row r="5294">
          <cell r="T5294">
            <v>12</v>
          </cell>
        </row>
        <row r="5295">
          <cell r="T5295">
            <v>12</v>
          </cell>
        </row>
        <row r="5296">
          <cell r="T5296">
            <v>12</v>
          </cell>
        </row>
        <row r="5297">
          <cell r="T5297">
            <v>12</v>
          </cell>
        </row>
        <row r="5298">
          <cell r="T5298">
            <v>12</v>
          </cell>
        </row>
        <row r="5299">
          <cell r="T5299">
            <v>12</v>
          </cell>
        </row>
        <row r="5300">
          <cell r="T5300">
            <v>12</v>
          </cell>
        </row>
        <row r="5301">
          <cell r="T5301">
            <v>12</v>
          </cell>
        </row>
        <row r="5302">
          <cell r="T5302">
            <v>12</v>
          </cell>
        </row>
        <row r="5303">
          <cell r="T5303">
            <v>12</v>
          </cell>
        </row>
        <row r="5304">
          <cell r="T5304">
            <v>12</v>
          </cell>
        </row>
        <row r="5305">
          <cell r="T5305">
            <v>12</v>
          </cell>
        </row>
        <row r="5306">
          <cell r="T5306">
            <v>12</v>
          </cell>
        </row>
        <row r="5307">
          <cell r="T5307">
            <v>12</v>
          </cell>
        </row>
        <row r="5308">
          <cell r="T5308">
            <v>12</v>
          </cell>
        </row>
        <row r="5309">
          <cell r="T5309">
            <v>12</v>
          </cell>
        </row>
        <row r="5310">
          <cell r="T5310">
            <v>12</v>
          </cell>
        </row>
        <row r="5311">
          <cell r="T5311">
            <v>12</v>
          </cell>
        </row>
        <row r="5312">
          <cell r="T5312">
            <v>12</v>
          </cell>
        </row>
        <row r="5313">
          <cell r="T5313">
            <v>12</v>
          </cell>
        </row>
        <row r="5314">
          <cell r="T5314">
            <v>12</v>
          </cell>
        </row>
        <row r="5315">
          <cell r="T5315">
            <v>12</v>
          </cell>
        </row>
        <row r="5316">
          <cell r="T5316">
            <v>12</v>
          </cell>
        </row>
        <row r="5317">
          <cell r="T5317">
            <v>12</v>
          </cell>
        </row>
        <row r="5318">
          <cell r="T5318">
            <v>12</v>
          </cell>
        </row>
        <row r="5319">
          <cell r="T5319">
            <v>12</v>
          </cell>
        </row>
        <row r="5320">
          <cell r="T5320">
            <v>12</v>
          </cell>
        </row>
        <row r="5321">
          <cell r="T5321">
            <v>12</v>
          </cell>
        </row>
        <row r="5322">
          <cell r="T5322">
            <v>12</v>
          </cell>
        </row>
        <row r="5323">
          <cell r="T5323">
            <v>12</v>
          </cell>
        </row>
        <row r="5324">
          <cell r="T5324">
            <v>12</v>
          </cell>
        </row>
        <row r="5325">
          <cell r="T5325">
            <v>12</v>
          </cell>
        </row>
        <row r="5326">
          <cell r="T5326">
            <v>12</v>
          </cell>
        </row>
        <row r="5327">
          <cell r="T5327">
            <v>12</v>
          </cell>
        </row>
        <row r="5328">
          <cell r="T5328">
            <v>12</v>
          </cell>
        </row>
        <row r="5329">
          <cell r="T5329">
            <v>12</v>
          </cell>
        </row>
        <row r="5330">
          <cell r="T5330">
            <v>12</v>
          </cell>
        </row>
        <row r="5331">
          <cell r="T5331">
            <v>12</v>
          </cell>
        </row>
        <row r="5332">
          <cell r="T5332">
            <v>12</v>
          </cell>
        </row>
        <row r="5333">
          <cell r="T5333">
            <v>12</v>
          </cell>
        </row>
        <row r="5334">
          <cell r="T5334">
            <v>12</v>
          </cell>
        </row>
        <row r="5335">
          <cell r="T5335">
            <v>12</v>
          </cell>
        </row>
        <row r="5336">
          <cell r="T5336">
            <v>12</v>
          </cell>
        </row>
        <row r="5337">
          <cell r="T5337">
            <v>12</v>
          </cell>
        </row>
        <row r="5338">
          <cell r="T5338">
            <v>12</v>
          </cell>
        </row>
        <row r="5339">
          <cell r="T5339">
            <v>12</v>
          </cell>
        </row>
        <row r="5340">
          <cell r="T5340">
            <v>12</v>
          </cell>
        </row>
        <row r="5341">
          <cell r="T5341">
            <v>12</v>
          </cell>
        </row>
        <row r="5342">
          <cell r="T5342">
            <v>12</v>
          </cell>
        </row>
        <row r="5343">
          <cell r="T5343">
            <v>12</v>
          </cell>
        </row>
        <row r="5344">
          <cell r="T5344">
            <v>12</v>
          </cell>
        </row>
        <row r="5345">
          <cell r="T5345">
            <v>12</v>
          </cell>
        </row>
        <row r="5346">
          <cell r="T5346">
            <v>12</v>
          </cell>
        </row>
        <row r="5347">
          <cell r="T5347">
            <v>12</v>
          </cell>
        </row>
        <row r="5348">
          <cell r="T5348">
            <v>12</v>
          </cell>
        </row>
        <row r="5349">
          <cell r="T5349">
            <v>12</v>
          </cell>
        </row>
        <row r="5350">
          <cell r="T5350">
            <v>12</v>
          </cell>
        </row>
        <row r="5351">
          <cell r="T5351">
            <v>12</v>
          </cell>
        </row>
        <row r="5352">
          <cell r="T5352">
            <v>12</v>
          </cell>
        </row>
        <row r="5353">
          <cell r="T5353">
            <v>12</v>
          </cell>
        </row>
        <row r="5354">
          <cell r="T5354">
            <v>12</v>
          </cell>
        </row>
        <row r="5355">
          <cell r="T5355">
            <v>12</v>
          </cell>
        </row>
        <row r="5356">
          <cell r="T5356">
            <v>12</v>
          </cell>
        </row>
        <row r="5357">
          <cell r="T5357">
            <v>12</v>
          </cell>
        </row>
        <row r="5358">
          <cell r="T5358">
            <v>12</v>
          </cell>
        </row>
        <row r="5359">
          <cell r="T5359">
            <v>12</v>
          </cell>
        </row>
        <row r="5360">
          <cell r="T5360">
            <v>12</v>
          </cell>
        </row>
        <row r="5361">
          <cell r="T5361">
            <v>12</v>
          </cell>
        </row>
        <row r="5362">
          <cell r="T5362">
            <v>12</v>
          </cell>
        </row>
        <row r="5363">
          <cell r="T5363">
            <v>12</v>
          </cell>
        </row>
        <row r="5364">
          <cell r="T5364">
            <v>12</v>
          </cell>
        </row>
        <row r="5365">
          <cell r="T5365">
            <v>12</v>
          </cell>
        </row>
        <row r="5366">
          <cell r="T5366">
            <v>12</v>
          </cell>
        </row>
        <row r="5367">
          <cell r="T5367">
            <v>12</v>
          </cell>
        </row>
        <row r="5368">
          <cell r="T5368">
            <v>12</v>
          </cell>
        </row>
        <row r="5369">
          <cell r="T5369">
            <v>12</v>
          </cell>
        </row>
        <row r="5370">
          <cell r="T5370">
            <v>12</v>
          </cell>
        </row>
        <row r="5371">
          <cell r="T5371">
            <v>12</v>
          </cell>
        </row>
        <row r="5372">
          <cell r="T5372">
            <v>12</v>
          </cell>
        </row>
        <row r="5373">
          <cell r="T5373">
            <v>12</v>
          </cell>
        </row>
        <row r="5374">
          <cell r="T5374">
            <v>12</v>
          </cell>
        </row>
        <row r="5375">
          <cell r="T5375">
            <v>12</v>
          </cell>
        </row>
        <row r="5376">
          <cell r="T5376">
            <v>12</v>
          </cell>
        </row>
        <row r="5377">
          <cell r="T5377">
            <v>12</v>
          </cell>
        </row>
        <row r="5378">
          <cell r="T5378">
            <v>12</v>
          </cell>
        </row>
        <row r="5379">
          <cell r="T5379">
            <v>12</v>
          </cell>
        </row>
        <row r="5380">
          <cell r="T5380">
            <v>12</v>
          </cell>
        </row>
        <row r="5381">
          <cell r="T5381">
            <v>12</v>
          </cell>
        </row>
        <row r="5382">
          <cell r="T5382">
            <v>12</v>
          </cell>
        </row>
        <row r="5383">
          <cell r="T5383">
            <v>12</v>
          </cell>
        </row>
        <row r="5384">
          <cell r="T5384">
            <v>12</v>
          </cell>
        </row>
        <row r="5385">
          <cell r="T5385">
            <v>12</v>
          </cell>
        </row>
        <row r="5386">
          <cell r="T5386">
            <v>12</v>
          </cell>
        </row>
        <row r="5387">
          <cell r="T5387">
            <v>12</v>
          </cell>
        </row>
        <row r="5388">
          <cell r="T5388">
            <v>12</v>
          </cell>
        </row>
        <row r="5389">
          <cell r="T5389">
            <v>12</v>
          </cell>
        </row>
        <row r="5390">
          <cell r="T5390">
            <v>12</v>
          </cell>
        </row>
        <row r="5391">
          <cell r="T5391">
            <v>12</v>
          </cell>
        </row>
        <row r="5392">
          <cell r="T5392">
            <v>12</v>
          </cell>
        </row>
        <row r="5393">
          <cell r="T5393">
            <v>12</v>
          </cell>
        </row>
        <row r="5394">
          <cell r="T5394">
            <v>12</v>
          </cell>
        </row>
        <row r="5395">
          <cell r="T5395">
            <v>12</v>
          </cell>
        </row>
        <row r="5396">
          <cell r="T5396">
            <v>12</v>
          </cell>
        </row>
        <row r="5397">
          <cell r="T5397">
            <v>12</v>
          </cell>
        </row>
        <row r="5398">
          <cell r="T5398">
            <v>12</v>
          </cell>
        </row>
        <row r="5399">
          <cell r="T5399">
            <v>12</v>
          </cell>
        </row>
        <row r="5400">
          <cell r="T5400">
            <v>12</v>
          </cell>
        </row>
        <row r="5401">
          <cell r="T5401">
            <v>12</v>
          </cell>
        </row>
        <row r="5402">
          <cell r="T5402">
            <v>12</v>
          </cell>
        </row>
        <row r="5403">
          <cell r="T5403">
            <v>12</v>
          </cell>
        </row>
        <row r="5404">
          <cell r="T5404">
            <v>12</v>
          </cell>
        </row>
        <row r="5405">
          <cell r="T5405">
            <v>12</v>
          </cell>
        </row>
        <row r="5406">
          <cell r="T5406">
            <v>12</v>
          </cell>
        </row>
        <row r="5407">
          <cell r="T5407">
            <v>12</v>
          </cell>
        </row>
        <row r="5408">
          <cell r="T5408">
            <v>12</v>
          </cell>
        </row>
        <row r="5409">
          <cell r="T5409">
            <v>12</v>
          </cell>
        </row>
        <row r="5410">
          <cell r="T5410">
            <v>12</v>
          </cell>
        </row>
        <row r="5411">
          <cell r="T5411">
            <v>12</v>
          </cell>
        </row>
        <row r="5412">
          <cell r="T5412">
            <v>12</v>
          </cell>
        </row>
        <row r="5413">
          <cell r="T5413">
            <v>12</v>
          </cell>
        </row>
        <row r="5414">
          <cell r="T5414">
            <v>12</v>
          </cell>
        </row>
        <row r="5415">
          <cell r="T5415">
            <v>12</v>
          </cell>
        </row>
        <row r="5416">
          <cell r="T5416">
            <v>12</v>
          </cell>
        </row>
        <row r="5417">
          <cell r="T5417">
            <v>12</v>
          </cell>
        </row>
        <row r="5418">
          <cell r="T5418">
            <v>12</v>
          </cell>
        </row>
        <row r="5419">
          <cell r="T5419">
            <v>12</v>
          </cell>
        </row>
        <row r="5420">
          <cell r="T5420">
            <v>12</v>
          </cell>
        </row>
        <row r="5421">
          <cell r="T5421">
            <v>12</v>
          </cell>
        </row>
        <row r="5422">
          <cell r="T5422">
            <v>12</v>
          </cell>
        </row>
        <row r="5423">
          <cell r="T5423">
            <v>12</v>
          </cell>
        </row>
        <row r="5424">
          <cell r="T5424">
            <v>12</v>
          </cell>
        </row>
        <row r="5425">
          <cell r="T5425">
            <v>12</v>
          </cell>
        </row>
        <row r="5426">
          <cell r="T5426">
            <v>12</v>
          </cell>
        </row>
        <row r="5427">
          <cell r="T5427">
            <v>12</v>
          </cell>
        </row>
        <row r="5428">
          <cell r="T5428">
            <v>12</v>
          </cell>
        </row>
        <row r="5429">
          <cell r="T5429">
            <v>12</v>
          </cell>
        </row>
        <row r="5430">
          <cell r="T5430">
            <v>12</v>
          </cell>
        </row>
        <row r="5431">
          <cell r="T5431">
            <v>12</v>
          </cell>
        </row>
        <row r="5432">
          <cell r="T5432">
            <v>12</v>
          </cell>
        </row>
        <row r="5433">
          <cell r="T5433">
            <v>12</v>
          </cell>
        </row>
        <row r="5434">
          <cell r="T5434">
            <v>12</v>
          </cell>
        </row>
        <row r="5435">
          <cell r="T5435">
            <v>12</v>
          </cell>
        </row>
        <row r="5436">
          <cell r="T5436">
            <v>12</v>
          </cell>
        </row>
        <row r="5437">
          <cell r="T5437">
            <v>12</v>
          </cell>
        </row>
        <row r="5438">
          <cell r="T5438">
            <v>12</v>
          </cell>
        </row>
        <row r="5439">
          <cell r="T5439">
            <v>12</v>
          </cell>
        </row>
        <row r="5440">
          <cell r="T5440">
            <v>12</v>
          </cell>
        </row>
        <row r="5441">
          <cell r="T5441">
            <v>12</v>
          </cell>
        </row>
        <row r="5442">
          <cell r="T5442">
            <v>12</v>
          </cell>
        </row>
        <row r="5443">
          <cell r="T5443">
            <v>12</v>
          </cell>
        </row>
        <row r="5444">
          <cell r="T5444">
            <v>12</v>
          </cell>
        </row>
        <row r="5445">
          <cell r="T5445">
            <v>12</v>
          </cell>
        </row>
        <row r="5446">
          <cell r="T5446">
            <v>12</v>
          </cell>
        </row>
        <row r="5447">
          <cell r="T5447">
            <v>12</v>
          </cell>
        </row>
        <row r="5448">
          <cell r="T5448">
            <v>12</v>
          </cell>
        </row>
        <row r="5449">
          <cell r="T5449">
            <v>12</v>
          </cell>
        </row>
        <row r="5450">
          <cell r="T5450">
            <v>12</v>
          </cell>
        </row>
        <row r="5451">
          <cell r="T5451">
            <v>12</v>
          </cell>
        </row>
        <row r="5452">
          <cell r="T5452">
            <v>12</v>
          </cell>
        </row>
        <row r="5453">
          <cell r="T5453">
            <v>12</v>
          </cell>
        </row>
        <row r="5454">
          <cell r="T5454">
            <v>12</v>
          </cell>
        </row>
        <row r="5455">
          <cell r="T5455">
            <v>12</v>
          </cell>
        </row>
        <row r="5456">
          <cell r="T5456">
            <v>12</v>
          </cell>
        </row>
        <row r="5457">
          <cell r="T5457">
            <v>12</v>
          </cell>
        </row>
        <row r="5458">
          <cell r="T5458">
            <v>12</v>
          </cell>
        </row>
        <row r="5459">
          <cell r="T5459">
            <v>12</v>
          </cell>
        </row>
        <row r="5460">
          <cell r="T5460">
            <v>12</v>
          </cell>
        </row>
        <row r="5461">
          <cell r="T5461">
            <v>12</v>
          </cell>
        </row>
        <row r="5462">
          <cell r="T5462">
            <v>12</v>
          </cell>
        </row>
        <row r="5463">
          <cell r="T5463">
            <v>12</v>
          </cell>
        </row>
        <row r="5464">
          <cell r="T5464">
            <v>12</v>
          </cell>
        </row>
        <row r="5465">
          <cell r="T5465">
            <v>12</v>
          </cell>
        </row>
        <row r="5466">
          <cell r="T5466">
            <v>12</v>
          </cell>
        </row>
        <row r="5467">
          <cell r="T5467">
            <v>12</v>
          </cell>
        </row>
        <row r="5468">
          <cell r="T5468">
            <v>12</v>
          </cell>
        </row>
        <row r="5469">
          <cell r="T5469">
            <v>12</v>
          </cell>
        </row>
        <row r="5470">
          <cell r="T5470">
            <v>12</v>
          </cell>
        </row>
        <row r="5471">
          <cell r="T5471">
            <v>12</v>
          </cell>
        </row>
        <row r="5472">
          <cell r="T5472">
            <v>12</v>
          </cell>
        </row>
        <row r="5473">
          <cell r="T5473">
            <v>12</v>
          </cell>
        </row>
        <row r="5474">
          <cell r="T5474">
            <v>12</v>
          </cell>
        </row>
        <row r="5475">
          <cell r="T5475">
            <v>12</v>
          </cell>
        </row>
        <row r="5476">
          <cell r="T5476">
            <v>12</v>
          </cell>
        </row>
        <row r="5477">
          <cell r="T5477">
            <v>12</v>
          </cell>
        </row>
        <row r="5478">
          <cell r="T5478">
            <v>12</v>
          </cell>
        </row>
        <row r="5479">
          <cell r="T5479">
            <v>12</v>
          </cell>
        </row>
        <row r="5480">
          <cell r="T5480">
            <v>12</v>
          </cell>
        </row>
        <row r="5481">
          <cell r="T5481">
            <v>12</v>
          </cell>
        </row>
        <row r="5482">
          <cell r="T5482">
            <v>12</v>
          </cell>
        </row>
        <row r="5483">
          <cell r="T5483">
            <v>12</v>
          </cell>
        </row>
        <row r="5484">
          <cell r="T5484">
            <v>12</v>
          </cell>
        </row>
        <row r="5485">
          <cell r="T5485">
            <v>12</v>
          </cell>
        </row>
        <row r="5486">
          <cell r="T5486">
            <v>12</v>
          </cell>
        </row>
        <row r="5487">
          <cell r="T5487">
            <v>12</v>
          </cell>
        </row>
        <row r="5488">
          <cell r="T5488">
            <v>12</v>
          </cell>
        </row>
        <row r="5489">
          <cell r="T5489">
            <v>12</v>
          </cell>
        </row>
        <row r="5490">
          <cell r="T5490">
            <v>12</v>
          </cell>
        </row>
        <row r="5491">
          <cell r="T5491">
            <v>12</v>
          </cell>
        </row>
        <row r="5492">
          <cell r="T5492">
            <v>12</v>
          </cell>
        </row>
        <row r="5493">
          <cell r="T5493">
            <v>12</v>
          </cell>
        </row>
        <row r="5494">
          <cell r="T5494">
            <v>12</v>
          </cell>
        </row>
        <row r="5495">
          <cell r="T5495">
            <v>12</v>
          </cell>
        </row>
        <row r="5496">
          <cell r="T5496">
            <v>12</v>
          </cell>
        </row>
        <row r="5497">
          <cell r="T5497">
            <v>12</v>
          </cell>
        </row>
        <row r="5498">
          <cell r="T5498">
            <v>12</v>
          </cell>
        </row>
        <row r="5499">
          <cell r="T5499">
            <v>12</v>
          </cell>
        </row>
        <row r="5500">
          <cell r="T5500">
            <v>12</v>
          </cell>
        </row>
        <row r="5501">
          <cell r="T5501">
            <v>12</v>
          </cell>
        </row>
        <row r="5502">
          <cell r="T5502">
            <v>12</v>
          </cell>
        </row>
        <row r="5503">
          <cell r="T5503">
            <v>12</v>
          </cell>
        </row>
        <row r="5504">
          <cell r="T5504">
            <v>12</v>
          </cell>
        </row>
        <row r="5505">
          <cell r="T5505">
            <v>12</v>
          </cell>
        </row>
        <row r="5506">
          <cell r="T5506">
            <v>12</v>
          </cell>
        </row>
        <row r="5507">
          <cell r="T5507">
            <v>12</v>
          </cell>
        </row>
        <row r="5508">
          <cell r="T5508">
            <v>12</v>
          </cell>
        </row>
        <row r="5509">
          <cell r="T5509">
            <v>12</v>
          </cell>
        </row>
        <row r="5510">
          <cell r="T5510">
            <v>12</v>
          </cell>
        </row>
        <row r="5511">
          <cell r="T5511">
            <v>12</v>
          </cell>
        </row>
        <row r="5512">
          <cell r="T5512">
            <v>12</v>
          </cell>
        </row>
        <row r="5513">
          <cell r="T5513">
            <v>12</v>
          </cell>
        </row>
        <row r="5514">
          <cell r="T5514">
            <v>12</v>
          </cell>
        </row>
        <row r="5515">
          <cell r="T5515">
            <v>12</v>
          </cell>
        </row>
        <row r="5516">
          <cell r="T5516">
            <v>12</v>
          </cell>
        </row>
        <row r="5517">
          <cell r="T5517">
            <v>12</v>
          </cell>
        </row>
        <row r="5518">
          <cell r="T5518">
            <v>12</v>
          </cell>
        </row>
        <row r="5519">
          <cell r="T5519">
            <v>12</v>
          </cell>
        </row>
        <row r="5520">
          <cell r="T5520">
            <v>12</v>
          </cell>
        </row>
        <row r="5521">
          <cell r="T5521">
            <v>12</v>
          </cell>
        </row>
        <row r="5522">
          <cell r="T5522">
            <v>12</v>
          </cell>
        </row>
        <row r="5523">
          <cell r="T5523">
            <v>12</v>
          </cell>
        </row>
        <row r="5524">
          <cell r="T5524">
            <v>12</v>
          </cell>
        </row>
        <row r="5525">
          <cell r="T5525">
            <v>12</v>
          </cell>
        </row>
        <row r="5526">
          <cell r="T5526">
            <v>12</v>
          </cell>
        </row>
        <row r="5527">
          <cell r="T5527">
            <v>12</v>
          </cell>
        </row>
        <row r="5528">
          <cell r="T5528">
            <v>12</v>
          </cell>
        </row>
        <row r="5529">
          <cell r="T5529">
            <v>12</v>
          </cell>
        </row>
        <row r="5530">
          <cell r="T5530">
            <v>12</v>
          </cell>
        </row>
        <row r="5531">
          <cell r="T5531">
            <v>12</v>
          </cell>
        </row>
        <row r="5532">
          <cell r="T5532">
            <v>12</v>
          </cell>
        </row>
        <row r="5533">
          <cell r="T5533">
            <v>12</v>
          </cell>
        </row>
        <row r="5534">
          <cell r="T5534">
            <v>12</v>
          </cell>
        </row>
        <row r="5535">
          <cell r="T5535">
            <v>12</v>
          </cell>
        </row>
        <row r="5536">
          <cell r="T5536">
            <v>12</v>
          </cell>
        </row>
        <row r="5537">
          <cell r="T5537">
            <v>12</v>
          </cell>
        </row>
        <row r="5538">
          <cell r="T5538">
            <v>12</v>
          </cell>
        </row>
        <row r="5539">
          <cell r="T5539">
            <v>12</v>
          </cell>
        </row>
        <row r="5540">
          <cell r="T5540">
            <v>12</v>
          </cell>
        </row>
        <row r="5541">
          <cell r="T5541">
            <v>12</v>
          </cell>
        </row>
        <row r="5542">
          <cell r="T5542">
            <v>12</v>
          </cell>
        </row>
        <row r="5543">
          <cell r="T5543">
            <v>12</v>
          </cell>
        </row>
        <row r="5544">
          <cell r="T5544">
            <v>12</v>
          </cell>
        </row>
        <row r="5545">
          <cell r="T5545">
            <v>12</v>
          </cell>
        </row>
        <row r="5546">
          <cell r="T5546">
            <v>12</v>
          </cell>
        </row>
        <row r="5547">
          <cell r="T5547">
            <v>12</v>
          </cell>
        </row>
        <row r="5548">
          <cell r="T5548">
            <v>12</v>
          </cell>
        </row>
        <row r="5549">
          <cell r="T5549">
            <v>12</v>
          </cell>
        </row>
        <row r="5550">
          <cell r="T5550">
            <v>12</v>
          </cell>
        </row>
        <row r="5551">
          <cell r="T5551">
            <v>12</v>
          </cell>
        </row>
        <row r="5552">
          <cell r="T5552">
            <v>12</v>
          </cell>
        </row>
        <row r="5553">
          <cell r="T5553">
            <v>12</v>
          </cell>
        </row>
        <row r="5554">
          <cell r="T5554">
            <v>12</v>
          </cell>
        </row>
        <row r="5555">
          <cell r="T5555">
            <v>12</v>
          </cell>
        </row>
        <row r="5556">
          <cell r="T5556">
            <v>12</v>
          </cell>
        </row>
        <row r="5557">
          <cell r="T5557">
            <v>12</v>
          </cell>
        </row>
        <row r="5558">
          <cell r="T5558">
            <v>12</v>
          </cell>
        </row>
        <row r="5559">
          <cell r="T5559">
            <v>12</v>
          </cell>
        </row>
        <row r="5560">
          <cell r="T5560">
            <v>12</v>
          </cell>
        </row>
        <row r="5561">
          <cell r="T5561">
            <v>12</v>
          </cell>
        </row>
        <row r="5562">
          <cell r="T5562">
            <v>12</v>
          </cell>
        </row>
        <row r="5563">
          <cell r="T5563">
            <v>12</v>
          </cell>
        </row>
        <row r="5564">
          <cell r="T5564">
            <v>12</v>
          </cell>
        </row>
        <row r="5565">
          <cell r="T5565">
            <v>12</v>
          </cell>
        </row>
        <row r="5566">
          <cell r="T5566">
            <v>12</v>
          </cell>
        </row>
        <row r="5567">
          <cell r="T5567">
            <v>12</v>
          </cell>
        </row>
        <row r="5568">
          <cell r="T5568">
            <v>12</v>
          </cell>
        </row>
        <row r="5569">
          <cell r="T5569">
            <v>12</v>
          </cell>
        </row>
        <row r="5570">
          <cell r="T5570">
            <v>12</v>
          </cell>
        </row>
        <row r="5571">
          <cell r="T5571">
            <v>12</v>
          </cell>
        </row>
        <row r="5572">
          <cell r="T5572">
            <v>12</v>
          </cell>
        </row>
        <row r="5573">
          <cell r="T5573">
            <v>12</v>
          </cell>
        </row>
        <row r="5574">
          <cell r="T5574">
            <v>12</v>
          </cell>
        </row>
        <row r="5575">
          <cell r="T5575">
            <v>12</v>
          </cell>
        </row>
        <row r="5576">
          <cell r="T5576">
            <v>12</v>
          </cell>
        </row>
        <row r="5577">
          <cell r="T5577">
            <v>12</v>
          </cell>
        </row>
        <row r="5578">
          <cell r="T5578">
            <v>12</v>
          </cell>
        </row>
        <row r="5579">
          <cell r="T5579">
            <v>12</v>
          </cell>
        </row>
        <row r="5580">
          <cell r="T5580">
            <v>12</v>
          </cell>
        </row>
        <row r="5581">
          <cell r="T5581">
            <v>12</v>
          </cell>
        </row>
        <row r="5582">
          <cell r="T5582">
            <v>12</v>
          </cell>
        </row>
        <row r="5583">
          <cell r="T5583">
            <v>12</v>
          </cell>
        </row>
        <row r="5584">
          <cell r="T5584">
            <v>12</v>
          </cell>
        </row>
        <row r="5585">
          <cell r="T5585">
            <v>12</v>
          </cell>
        </row>
        <row r="5586">
          <cell r="T5586">
            <v>12</v>
          </cell>
        </row>
        <row r="5587">
          <cell r="T5587">
            <v>12</v>
          </cell>
        </row>
        <row r="5588">
          <cell r="T5588">
            <v>12</v>
          </cell>
        </row>
        <row r="5589">
          <cell r="T5589">
            <v>12</v>
          </cell>
        </row>
        <row r="5590">
          <cell r="T5590">
            <v>12</v>
          </cell>
        </row>
        <row r="5591">
          <cell r="T5591">
            <v>12</v>
          </cell>
        </row>
        <row r="5592">
          <cell r="T5592">
            <v>12</v>
          </cell>
        </row>
        <row r="5593">
          <cell r="T5593">
            <v>12</v>
          </cell>
        </row>
        <row r="5594">
          <cell r="T5594">
            <v>12</v>
          </cell>
        </row>
        <row r="5595">
          <cell r="T5595">
            <v>12</v>
          </cell>
        </row>
        <row r="5596">
          <cell r="T5596">
            <v>12</v>
          </cell>
        </row>
        <row r="5597">
          <cell r="T5597">
            <v>12</v>
          </cell>
        </row>
        <row r="5598">
          <cell r="T5598">
            <v>12</v>
          </cell>
        </row>
        <row r="5599">
          <cell r="T5599">
            <v>12</v>
          </cell>
        </row>
        <row r="5600">
          <cell r="T5600">
            <v>12</v>
          </cell>
        </row>
        <row r="5601">
          <cell r="T5601">
            <v>12</v>
          </cell>
        </row>
        <row r="5602">
          <cell r="T5602">
            <v>12</v>
          </cell>
        </row>
        <row r="5603">
          <cell r="T5603">
            <v>12</v>
          </cell>
        </row>
        <row r="5604">
          <cell r="T5604">
            <v>12</v>
          </cell>
        </row>
        <row r="5605">
          <cell r="T5605">
            <v>12</v>
          </cell>
        </row>
        <row r="5606">
          <cell r="T5606">
            <v>12</v>
          </cell>
        </row>
        <row r="5607">
          <cell r="T5607">
            <v>12</v>
          </cell>
        </row>
        <row r="5608">
          <cell r="T5608">
            <v>12</v>
          </cell>
        </row>
        <row r="5609">
          <cell r="T5609">
            <v>12</v>
          </cell>
        </row>
        <row r="5610">
          <cell r="T5610">
            <v>12</v>
          </cell>
        </row>
        <row r="5611">
          <cell r="T5611">
            <v>12</v>
          </cell>
        </row>
        <row r="5612">
          <cell r="T5612">
            <v>12</v>
          </cell>
        </row>
        <row r="5613">
          <cell r="T5613">
            <v>12</v>
          </cell>
        </row>
        <row r="5614">
          <cell r="T5614">
            <v>12</v>
          </cell>
        </row>
        <row r="5615">
          <cell r="T5615">
            <v>12</v>
          </cell>
        </row>
        <row r="5616">
          <cell r="T5616">
            <v>12</v>
          </cell>
        </row>
        <row r="5617">
          <cell r="T5617">
            <v>12</v>
          </cell>
        </row>
        <row r="5618">
          <cell r="T5618">
            <v>12</v>
          </cell>
        </row>
        <row r="5619">
          <cell r="T5619">
            <v>12</v>
          </cell>
        </row>
        <row r="5620">
          <cell r="T5620">
            <v>12</v>
          </cell>
        </row>
        <row r="5621">
          <cell r="T5621">
            <v>12</v>
          </cell>
        </row>
        <row r="5622">
          <cell r="T5622">
            <v>12</v>
          </cell>
        </row>
        <row r="5623">
          <cell r="T5623">
            <v>12</v>
          </cell>
        </row>
        <row r="5624">
          <cell r="T5624">
            <v>12</v>
          </cell>
        </row>
        <row r="5625">
          <cell r="T5625">
            <v>12</v>
          </cell>
        </row>
        <row r="5626">
          <cell r="T5626">
            <v>12</v>
          </cell>
        </row>
        <row r="5627">
          <cell r="T5627">
            <v>12</v>
          </cell>
        </row>
        <row r="5628">
          <cell r="T5628">
            <v>12</v>
          </cell>
        </row>
        <row r="5629">
          <cell r="T5629">
            <v>12</v>
          </cell>
        </row>
        <row r="5630">
          <cell r="T5630">
            <v>12</v>
          </cell>
        </row>
        <row r="5631">
          <cell r="T5631">
            <v>12</v>
          </cell>
        </row>
        <row r="5632">
          <cell r="T5632">
            <v>12</v>
          </cell>
        </row>
        <row r="5633">
          <cell r="T5633">
            <v>12</v>
          </cell>
        </row>
        <row r="5634">
          <cell r="T5634">
            <v>12</v>
          </cell>
        </row>
        <row r="5635">
          <cell r="T5635">
            <v>12</v>
          </cell>
        </row>
        <row r="5636">
          <cell r="T5636">
            <v>12</v>
          </cell>
        </row>
        <row r="5637">
          <cell r="T5637">
            <v>12</v>
          </cell>
        </row>
        <row r="5638">
          <cell r="T5638">
            <v>12</v>
          </cell>
        </row>
        <row r="5639">
          <cell r="T5639">
            <v>12</v>
          </cell>
        </row>
        <row r="5640">
          <cell r="T5640">
            <v>12</v>
          </cell>
        </row>
        <row r="5641">
          <cell r="T5641">
            <v>12</v>
          </cell>
        </row>
        <row r="5642">
          <cell r="T5642">
            <v>12</v>
          </cell>
        </row>
        <row r="5643">
          <cell r="T5643">
            <v>12</v>
          </cell>
        </row>
        <row r="5644">
          <cell r="T5644">
            <v>12</v>
          </cell>
        </row>
        <row r="5645">
          <cell r="T5645">
            <v>12</v>
          </cell>
        </row>
        <row r="5646">
          <cell r="T5646">
            <v>12</v>
          </cell>
        </row>
        <row r="5647">
          <cell r="T5647">
            <v>12</v>
          </cell>
        </row>
        <row r="5648">
          <cell r="T5648">
            <v>12</v>
          </cell>
        </row>
        <row r="5649">
          <cell r="T5649">
            <v>12</v>
          </cell>
        </row>
        <row r="5650">
          <cell r="T5650">
            <v>12</v>
          </cell>
        </row>
        <row r="5651">
          <cell r="T5651">
            <v>12</v>
          </cell>
        </row>
        <row r="5652">
          <cell r="T5652">
            <v>12</v>
          </cell>
        </row>
        <row r="5653">
          <cell r="T5653">
            <v>12</v>
          </cell>
        </row>
        <row r="5654">
          <cell r="T5654">
            <v>12</v>
          </cell>
        </row>
        <row r="5655">
          <cell r="T5655">
            <v>12</v>
          </cell>
        </row>
        <row r="5656">
          <cell r="T5656">
            <v>12</v>
          </cell>
        </row>
        <row r="5657">
          <cell r="T5657">
            <v>12</v>
          </cell>
        </row>
        <row r="5658">
          <cell r="T5658">
            <v>12</v>
          </cell>
        </row>
        <row r="5659">
          <cell r="T5659">
            <v>12</v>
          </cell>
        </row>
        <row r="5660">
          <cell r="T5660">
            <v>12</v>
          </cell>
        </row>
        <row r="5661">
          <cell r="T5661">
            <v>12</v>
          </cell>
        </row>
        <row r="5662">
          <cell r="T5662">
            <v>12</v>
          </cell>
        </row>
        <row r="5663">
          <cell r="T5663">
            <v>12</v>
          </cell>
        </row>
        <row r="5664">
          <cell r="T5664">
            <v>12</v>
          </cell>
        </row>
        <row r="5665">
          <cell r="T5665">
            <v>12</v>
          </cell>
        </row>
        <row r="5666">
          <cell r="T5666">
            <v>12</v>
          </cell>
        </row>
        <row r="5667">
          <cell r="T5667">
            <v>12</v>
          </cell>
        </row>
        <row r="5668">
          <cell r="T5668">
            <v>12</v>
          </cell>
        </row>
        <row r="5669">
          <cell r="T5669">
            <v>12</v>
          </cell>
        </row>
        <row r="5670">
          <cell r="T5670">
            <v>12</v>
          </cell>
        </row>
        <row r="5671">
          <cell r="T5671">
            <v>12</v>
          </cell>
        </row>
        <row r="5672">
          <cell r="T5672">
            <v>12</v>
          </cell>
        </row>
        <row r="5673">
          <cell r="T5673">
            <v>12</v>
          </cell>
        </row>
        <row r="5674">
          <cell r="T5674">
            <v>12</v>
          </cell>
        </row>
        <row r="5675">
          <cell r="T5675">
            <v>12</v>
          </cell>
        </row>
        <row r="5676">
          <cell r="T5676">
            <v>12</v>
          </cell>
        </row>
        <row r="5677">
          <cell r="T5677">
            <v>12</v>
          </cell>
        </row>
        <row r="5678">
          <cell r="T5678">
            <v>12</v>
          </cell>
        </row>
        <row r="5679">
          <cell r="T5679">
            <v>12</v>
          </cell>
        </row>
        <row r="5680">
          <cell r="T5680">
            <v>12</v>
          </cell>
        </row>
        <row r="5681">
          <cell r="T5681">
            <v>12</v>
          </cell>
        </row>
        <row r="5682">
          <cell r="T5682">
            <v>12</v>
          </cell>
        </row>
        <row r="5683">
          <cell r="T5683">
            <v>12</v>
          </cell>
        </row>
        <row r="5684">
          <cell r="T5684">
            <v>12</v>
          </cell>
        </row>
        <row r="5685">
          <cell r="T5685">
            <v>12</v>
          </cell>
        </row>
        <row r="5686">
          <cell r="T5686">
            <v>12</v>
          </cell>
        </row>
        <row r="5687">
          <cell r="T5687">
            <v>12</v>
          </cell>
        </row>
        <row r="5688">
          <cell r="T5688">
            <v>12</v>
          </cell>
        </row>
        <row r="5689">
          <cell r="T5689">
            <v>12</v>
          </cell>
        </row>
        <row r="5690">
          <cell r="T5690">
            <v>12</v>
          </cell>
        </row>
        <row r="5691">
          <cell r="T5691">
            <v>12</v>
          </cell>
        </row>
        <row r="5692">
          <cell r="T5692">
            <v>12</v>
          </cell>
        </row>
        <row r="5693">
          <cell r="T5693">
            <v>12</v>
          </cell>
        </row>
        <row r="5694">
          <cell r="T5694">
            <v>12</v>
          </cell>
        </row>
        <row r="5695">
          <cell r="T5695">
            <v>12</v>
          </cell>
        </row>
        <row r="5696">
          <cell r="T5696">
            <v>12</v>
          </cell>
        </row>
        <row r="5697">
          <cell r="T5697">
            <v>12</v>
          </cell>
        </row>
        <row r="5698">
          <cell r="T5698">
            <v>12</v>
          </cell>
        </row>
        <row r="5699">
          <cell r="T5699">
            <v>12</v>
          </cell>
        </row>
        <row r="5700">
          <cell r="T5700">
            <v>12</v>
          </cell>
        </row>
        <row r="5701">
          <cell r="T5701">
            <v>12</v>
          </cell>
        </row>
        <row r="5702">
          <cell r="T5702">
            <v>12</v>
          </cell>
        </row>
        <row r="5703">
          <cell r="T5703">
            <v>12</v>
          </cell>
        </row>
        <row r="5704">
          <cell r="T5704">
            <v>12</v>
          </cell>
        </row>
        <row r="5705">
          <cell r="T5705">
            <v>12</v>
          </cell>
        </row>
        <row r="5706">
          <cell r="T5706">
            <v>12</v>
          </cell>
        </row>
        <row r="5707">
          <cell r="T5707">
            <v>12</v>
          </cell>
        </row>
        <row r="5708">
          <cell r="T5708">
            <v>12</v>
          </cell>
        </row>
        <row r="5709">
          <cell r="T5709">
            <v>12</v>
          </cell>
        </row>
        <row r="5710">
          <cell r="T5710">
            <v>12</v>
          </cell>
        </row>
        <row r="5711">
          <cell r="T5711">
            <v>12</v>
          </cell>
        </row>
        <row r="5712">
          <cell r="T5712">
            <v>12</v>
          </cell>
        </row>
        <row r="5713">
          <cell r="T5713">
            <v>12</v>
          </cell>
        </row>
        <row r="5714">
          <cell r="T5714">
            <v>12</v>
          </cell>
        </row>
        <row r="5715">
          <cell r="T5715">
            <v>12</v>
          </cell>
        </row>
        <row r="5716">
          <cell r="T5716">
            <v>12</v>
          </cell>
        </row>
        <row r="5717">
          <cell r="T5717">
            <v>12</v>
          </cell>
        </row>
        <row r="5718">
          <cell r="T5718">
            <v>12</v>
          </cell>
        </row>
        <row r="5719">
          <cell r="T5719">
            <v>12</v>
          </cell>
        </row>
        <row r="5720">
          <cell r="T5720">
            <v>12</v>
          </cell>
        </row>
        <row r="5721">
          <cell r="T5721">
            <v>12</v>
          </cell>
        </row>
        <row r="5722">
          <cell r="T5722">
            <v>12</v>
          </cell>
        </row>
        <row r="5723">
          <cell r="T5723">
            <v>12</v>
          </cell>
        </row>
        <row r="5724">
          <cell r="T5724">
            <v>12</v>
          </cell>
        </row>
        <row r="5725">
          <cell r="T5725">
            <v>12</v>
          </cell>
        </row>
        <row r="5726">
          <cell r="T5726">
            <v>12</v>
          </cell>
        </row>
        <row r="5727">
          <cell r="T5727">
            <v>12</v>
          </cell>
        </row>
        <row r="5728">
          <cell r="T5728">
            <v>12</v>
          </cell>
        </row>
        <row r="5729">
          <cell r="T5729">
            <v>12</v>
          </cell>
        </row>
        <row r="5730">
          <cell r="T5730">
            <v>12</v>
          </cell>
        </row>
        <row r="5731">
          <cell r="T5731">
            <v>12</v>
          </cell>
        </row>
        <row r="5732">
          <cell r="T5732">
            <v>12</v>
          </cell>
        </row>
        <row r="5733">
          <cell r="T5733">
            <v>12</v>
          </cell>
        </row>
        <row r="5734">
          <cell r="T5734">
            <v>12</v>
          </cell>
        </row>
        <row r="5735">
          <cell r="T5735">
            <v>12</v>
          </cell>
        </row>
        <row r="5736">
          <cell r="T5736">
            <v>12</v>
          </cell>
        </row>
        <row r="5737">
          <cell r="T5737">
            <v>12</v>
          </cell>
        </row>
        <row r="5738">
          <cell r="T5738">
            <v>12</v>
          </cell>
        </row>
        <row r="5739">
          <cell r="T5739">
            <v>12</v>
          </cell>
        </row>
        <row r="5740">
          <cell r="T5740">
            <v>12</v>
          </cell>
        </row>
        <row r="5741">
          <cell r="T5741">
            <v>12</v>
          </cell>
        </row>
        <row r="5742">
          <cell r="T5742">
            <v>12</v>
          </cell>
        </row>
        <row r="5743">
          <cell r="T5743">
            <v>12</v>
          </cell>
        </row>
        <row r="5744">
          <cell r="T5744">
            <v>12</v>
          </cell>
        </row>
        <row r="5745">
          <cell r="T5745">
            <v>12</v>
          </cell>
        </row>
        <row r="5746">
          <cell r="T5746">
            <v>12</v>
          </cell>
        </row>
        <row r="5747">
          <cell r="T5747">
            <v>12</v>
          </cell>
        </row>
        <row r="5748">
          <cell r="T5748">
            <v>12</v>
          </cell>
        </row>
        <row r="5749">
          <cell r="T5749">
            <v>12</v>
          </cell>
        </row>
        <row r="5750">
          <cell r="T5750">
            <v>12</v>
          </cell>
        </row>
        <row r="5751">
          <cell r="T5751">
            <v>12</v>
          </cell>
        </row>
        <row r="5752">
          <cell r="T5752">
            <v>12</v>
          </cell>
        </row>
        <row r="5753">
          <cell r="T5753">
            <v>12</v>
          </cell>
        </row>
        <row r="5754">
          <cell r="T5754">
            <v>12</v>
          </cell>
        </row>
        <row r="5755">
          <cell r="T5755">
            <v>12</v>
          </cell>
        </row>
        <row r="5756">
          <cell r="T5756">
            <v>12</v>
          </cell>
        </row>
        <row r="5757">
          <cell r="T5757">
            <v>12</v>
          </cell>
        </row>
        <row r="5758">
          <cell r="T5758">
            <v>12</v>
          </cell>
        </row>
        <row r="5759">
          <cell r="T5759">
            <v>12</v>
          </cell>
        </row>
        <row r="5760">
          <cell r="T5760">
            <v>12</v>
          </cell>
        </row>
        <row r="5761">
          <cell r="T5761">
            <v>12</v>
          </cell>
        </row>
        <row r="5762">
          <cell r="T5762">
            <v>12</v>
          </cell>
        </row>
        <row r="5763">
          <cell r="T5763">
            <v>12</v>
          </cell>
        </row>
        <row r="5764">
          <cell r="T5764">
            <v>12</v>
          </cell>
        </row>
        <row r="5765">
          <cell r="T5765">
            <v>12</v>
          </cell>
        </row>
        <row r="5766">
          <cell r="T5766">
            <v>12</v>
          </cell>
        </row>
        <row r="5767">
          <cell r="T5767">
            <v>12</v>
          </cell>
        </row>
        <row r="5768">
          <cell r="T5768">
            <v>12</v>
          </cell>
        </row>
        <row r="5769">
          <cell r="T5769">
            <v>12</v>
          </cell>
        </row>
        <row r="5770">
          <cell r="T5770">
            <v>12</v>
          </cell>
        </row>
        <row r="5771">
          <cell r="T5771">
            <v>12</v>
          </cell>
        </row>
        <row r="5772">
          <cell r="T5772">
            <v>12</v>
          </cell>
        </row>
        <row r="5773">
          <cell r="T5773">
            <v>12</v>
          </cell>
        </row>
        <row r="5774">
          <cell r="T5774">
            <v>12</v>
          </cell>
        </row>
        <row r="5775">
          <cell r="T5775">
            <v>12</v>
          </cell>
        </row>
        <row r="5776">
          <cell r="T5776">
            <v>12</v>
          </cell>
        </row>
        <row r="5777">
          <cell r="T5777">
            <v>12</v>
          </cell>
        </row>
        <row r="5778">
          <cell r="T5778">
            <v>12</v>
          </cell>
        </row>
        <row r="5779">
          <cell r="T5779">
            <v>12</v>
          </cell>
        </row>
        <row r="5780">
          <cell r="T5780">
            <v>12</v>
          </cell>
        </row>
        <row r="5781">
          <cell r="T5781">
            <v>12</v>
          </cell>
        </row>
        <row r="5782">
          <cell r="T5782">
            <v>12</v>
          </cell>
        </row>
        <row r="5783">
          <cell r="T5783">
            <v>12</v>
          </cell>
        </row>
        <row r="5784">
          <cell r="T5784">
            <v>12</v>
          </cell>
        </row>
        <row r="5785">
          <cell r="T5785">
            <v>12</v>
          </cell>
        </row>
        <row r="5786">
          <cell r="T5786">
            <v>12</v>
          </cell>
        </row>
        <row r="5787">
          <cell r="T5787">
            <v>12</v>
          </cell>
        </row>
        <row r="5788">
          <cell r="T5788">
            <v>12</v>
          </cell>
        </row>
        <row r="5789">
          <cell r="T5789">
            <v>12</v>
          </cell>
        </row>
        <row r="5790">
          <cell r="T5790">
            <v>12</v>
          </cell>
        </row>
        <row r="5791">
          <cell r="T5791">
            <v>12</v>
          </cell>
        </row>
        <row r="5792">
          <cell r="T5792">
            <v>12</v>
          </cell>
        </row>
        <row r="5793">
          <cell r="T5793">
            <v>12</v>
          </cell>
        </row>
        <row r="5794">
          <cell r="T5794">
            <v>12</v>
          </cell>
        </row>
        <row r="5795">
          <cell r="T5795">
            <v>12</v>
          </cell>
        </row>
        <row r="5796">
          <cell r="T5796">
            <v>12</v>
          </cell>
        </row>
        <row r="5797">
          <cell r="T5797">
            <v>12</v>
          </cell>
        </row>
        <row r="5798">
          <cell r="T5798">
            <v>12</v>
          </cell>
        </row>
        <row r="5799">
          <cell r="T5799">
            <v>12</v>
          </cell>
        </row>
        <row r="5800">
          <cell r="T5800">
            <v>12</v>
          </cell>
        </row>
        <row r="5801">
          <cell r="T5801">
            <v>12</v>
          </cell>
        </row>
        <row r="5802">
          <cell r="T5802">
            <v>12</v>
          </cell>
        </row>
        <row r="5803">
          <cell r="T5803">
            <v>12</v>
          </cell>
        </row>
        <row r="5804">
          <cell r="T5804">
            <v>12</v>
          </cell>
        </row>
        <row r="5805">
          <cell r="T5805">
            <v>12</v>
          </cell>
        </row>
        <row r="5806">
          <cell r="T5806">
            <v>12</v>
          </cell>
        </row>
        <row r="5807">
          <cell r="T5807">
            <v>12</v>
          </cell>
        </row>
        <row r="5808">
          <cell r="T5808">
            <v>12</v>
          </cell>
        </row>
        <row r="5809">
          <cell r="T5809">
            <v>12</v>
          </cell>
        </row>
        <row r="5810">
          <cell r="T5810">
            <v>12</v>
          </cell>
        </row>
        <row r="5811">
          <cell r="T5811">
            <v>12</v>
          </cell>
        </row>
        <row r="5812">
          <cell r="T5812">
            <v>12</v>
          </cell>
        </row>
        <row r="5813">
          <cell r="T5813">
            <v>12</v>
          </cell>
        </row>
        <row r="5814">
          <cell r="T5814">
            <v>12</v>
          </cell>
        </row>
        <row r="5815">
          <cell r="T5815">
            <v>12</v>
          </cell>
        </row>
        <row r="5816">
          <cell r="T5816">
            <v>12</v>
          </cell>
        </row>
        <row r="5817">
          <cell r="T5817">
            <v>12</v>
          </cell>
        </row>
        <row r="5818">
          <cell r="T5818">
            <v>12</v>
          </cell>
        </row>
        <row r="5819">
          <cell r="T5819">
            <v>12</v>
          </cell>
        </row>
        <row r="5820">
          <cell r="T5820">
            <v>12</v>
          </cell>
        </row>
        <row r="5821">
          <cell r="T5821">
            <v>12</v>
          </cell>
        </row>
        <row r="5822">
          <cell r="T5822">
            <v>12</v>
          </cell>
        </row>
        <row r="5823">
          <cell r="T5823">
            <v>12</v>
          </cell>
        </row>
        <row r="5824">
          <cell r="T5824">
            <v>12</v>
          </cell>
        </row>
        <row r="5825">
          <cell r="T5825">
            <v>12</v>
          </cell>
        </row>
        <row r="5826">
          <cell r="T5826">
            <v>12</v>
          </cell>
        </row>
        <row r="5827">
          <cell r="T5827">
            <v>12</v>
          </cell>
        </row>
        <row r="5828">
          <cell r="T5828">
            <v>12</v>
          </cell>
        </row>
        <row r="5829">
          <cell r="T5829">
            <v>12</v>
          </cell>
        </row>
        <row r="5830">
          <cell r="T5830">
            <v>12</v>
          </cell>
        </row>
        <row r="5831">
          <cell r="T5831">
            <v>12</v>
          </cell>
        </row>
        <row r="5832">
          <cell r="T5832">
            <v>12</v>
          </cell>
        </row>
        <row r="5833">
          <cell r="T5833">
            <v>12</v>
          </cell>
        </row>
        <row r="5834">
          <cell r="T5834">
            <v>12</v>
          </cell>
        </row>
        <row r="5835">
          <cell r="T5835">
            <v>12</v>
          </cell>
        </row>
        <row r="5836">
          <cell r="T5836">
            <v>12</v>
          </cell>
        </row>
        <row r="5837">
          <cell r="T5837">
            <v>12</v>
          </cell>
        </row>
        <row r="5838">
          <cell r="T5838">
            <v>12</v>
          </cell>
        </row>
        <row r="5839">
          <cell r="T5839">
            <v>12</v>
          </cell>
        </row>
        <row r="5840">
          <cell r="T5840">
            <v>12</v>
          </cell>
        </row>
        <row r="5841">
          <cell r="T5841">
            <v>12</v>
          </cell>
        </row>
        <row r="5842">
          <cell r="T5842">
            <v>12</v>
          </cell>
        </row>
        <row r="5843">
          <cell r="T5843">
            <v>12</v>
          </cell>
        </row>
        <row r="5844">
          <cell r="T5844">
            <v>12</v>
          </cell>
        </row>
        <row r="5845">
          <cell r="T5845">
            <v>12</v>
          </cell>
        </row>
        <row r="5846">
          <cell r="T5846">
            <v>12</v>
          </cell>
        </row>
        <row r="5847">
          <cell r="T5847">
            <v>12</v>
          </cell>
        </row>
        <row r="5848">
          <cell r="T5848">
            <v>12</v>
          </cell>
        </row>
        <row r="5849">
          <cell r="T5849">
            <v>12</v>
          </cell>
        </row>
        <row r="5850">
          <cell r="T5850">
            <v>12</v>
          </cell>
        </row>
        <row r="5851">
          <cell r="T5851">
            <v>12</v>
          </cell>
        </row>
        <row r="5852">
          <cell r="T5852">
            <v>12</v>
          </cell>
        </row>
        <row r="5853">
          <cell r="T5853">
            <v>12</v>
          </cell>
        </row>
        <row r="5854">
          <cell r="T5854">
            <v>12</v>
          </cell>
        </row>
        <row r="5855">
          <cell r="T5855">
            <v>12</v>
          </cell>
        </row>
        <row r="5856">
          <cell r="T5856">
            <v>12</v>
          </cell>
        </row>
        <row r="5857">
          <cell r="T5857">
            <v>12</v>
          </cell>
        </row>
        <row r="5858">
          <cell r="T5858">
            <v>12</v>
          </cell>
        </row>
        <row r="5859">
          <cell r="T5859">
            <v>12</v>
          </cell>
        </row>
        <row r="5860">
          <cell r="T5860">
            <v>12</v>
          </cell>
        </row>
        <row r="5861">
          <cell r="T5861">
            <v>12</v>
          </cell>
        </row>
        <row r="5862">
          <cell r="T5862">
            <v>12</v>
          </cell>
        </row>
        <row r="5863">
          <cell r="T5863">
            <v>12</v>
          </cell>
        </row>
        <row r="5864">
          <cell r="T5864">
            <v>12</v>
          </cell>
        </row>
        <row r="5865">
          <cell r="T5865">
            <v>12</v>
          </cell>
        </row>
        <row r="5866">
          <cell r="T5866">
            <v>12</v>
          </cell>
        </row>
        <row r="5867">
          <cell r="T5867">
            <v>12</v>
          </cell>
        </row>
        <row r="5868">
          <cell r="T5868">
            <v>12</v>
          </cell>
        </row>
        <row r="5869">
          <cell r="T5869">
            <v>12</v>
          </cell>
        </row>
        <row r="5870">
          <cell r="T5870">
            <v>12</v>
          </cell>
        </row>
        <row r="5871">
          <cell r="T5871">
            <v>12</v>
          </cell>
        </row>
        <row r="5872">
          <cell r="T5872">
            <v>12</v>
          </cell>
        </row>
        <row r="5873">
          <cell r="T5873">
            <v>12</v>
          </cell>
        </row>
        <row r="5874">
          <cell r="T5874">
            <v>12</v>
          </cell>
        </row>
        <row r="5875">
          <cell r="T5875">
            <v>12</v>
          </cell>
        </row>
        <row r="5876">
          <cell r="T5876">
            <v>12</v>
          </cell>
        </row>
        <row r="5877">
          <cell r="T5877">
            <v>12</v>
          </cell>
        </row>
        <row r="5878">
          <cell r="T5878">
            <v>12</v>
          </cell>
        </row>
        <row r="5879">
          <cell r="T5879">
            <v>12</v>
          </cell>
        </row>
        <row r="5880">
          <cell r="T5880">
            <v>12</v>
          </cell>
        </row>
        <row r="5881">
          <cell r="T5881">
            <v>12</v>
          </cell>
        </row>
        <row r="5882">
          <cell r="T5882">
            <v>12</v>
          </cell>
        </row>
        <row r="5883">
          <cell r="T5883">
            <v>12</v>
          </cell>
        </row>
        <row r="5884">
          <cell r="T5884">
            <v>12</v>
          </cell>
        </row>
        <row r="5885">
          <cell r="T5885">
            <v>12</v>
          </cell>
        </row>
        <row r="5886">
          <cell r="T5886">
            <v>12</v>
          </cell>
        </row>
        <row r="5887">
          <cell r="T5887">
            <v>12</v>
          </cell>
        </row>
        <row r="5888">
          <cell r="T5888">
            <v>12</v>
          </cell>
        </row>
        <row r="5889">
          <cell r="T5889">
            <v>12</v>
          </cell>
        </row>
        <row r="5890">
          <cell r="T5890">
            <v>12</v>
          </cell>
        </row>
        <row r="5891">
          <cell r="T5891">
            <v>12</v>
          </cell>
        </row>
        <row r="5892">
          <cell r="T5892">
            <v>12</v>
          </cell>
        </row>
        <row r="5893">
          <cell r="T5893">
            <v>12</v>
          </cell>
        </row>
        <row r="5894">
          <cell r="T5894">
            <v>12</v>
          </cell>
        </row>
        <row r="5895">
          <cell r="T5895">
            <v>12</v>
          </cell>
        </row>
        <row r="5896">
          <cell r="T5896">
            <v>12</v>
          </cell>
        </row>
        <row r="5897">
          <cell r="T5897">
            <v>12</v>
          </cell>
        </row>
        <row r="5898">
          <cell r="T5898">
            <v>12</v>
          </cell>
        </row>
        <row r="5899">
          <cell r="T5899">
            <v>12</v>
          </cell>
        </row>
        <row r="5900">
          <cell r="T5900">
            <v>12</v>
          </cell>
        </row>
        <row r="5901">
          <cell r="T5901">
            <v>12</v>
          </cell>
        </row>
        <row r="5902">
          <cell r="T5902">
            <v>12</v>
          </cell>
        </row>
        <row r="5903">
          <cell r="T5903">
            <v>12</v>
          </cell>
        </row>
        <row r="5904">
          <cell r="T5904">
            <v>12</v>
          </cell>
        </row>
        <row r="5905">
          <cell r="T5905">
            <v>12</v>
          </cell>
        </row>
        <row r="5906">
          <cell r="T5906">
            <v>12</v>
          </cell>
        </row>
        <row r="5907">
          <cell r="T5907">
            <v>12</v>
          </cell>
        </row>
        <row r="5908">
          <cell r="T5908">
            <v>12</v>
          </cell>
        </row>
        <row r="5909">
          <cell r="T5909">
            <v>12</v>
          </cell>
        </row>
        <row r="5910">
          <cell r="T5910">
            <v>12</v>
          </cell>
        </row>
        <row r="5911">
          <cell r="T5911">
            <v>12</v>
          </cell>
        </row>
        <row r="5912">
          <cell r="T5912">
            <v>12</v>
          </cell>
        </row>
        <row r="5913">
          <cell r="T5913">
            <v>12</v>
          </cell>
        </row>
        <row r="5914">
          <cell r="T5914">
            <v>12</v>
          </cell>
        </row>
        <row r="5915">
          <cell r="T5915">
            <v>12</v>
          </cell>
        </row>
        <row r="5916">
          <cell r="T5916">
            <v>12</v>
          </cell>
        </row>
        <row r="5917">
          <cell r="T5917">
            <v>12</v>
          </cell>
        </row>
        <row r="5918">
          <cell r="T5918">
            <v>12</v>
          </cell>
        </row>
        <row r="5919">
          <cell r="T5919">
            <v>12</v>
          </cell>
        </row>
        <row r="5920">
          <cell r="T5920">
            <v>12</v>
          </cell>
        </row>
        <row r="5921">
          <cell r="T5921">
            <v>12</v>
          </cell>
        </row>
        <row r="5922">
          <cell r="T5922">
            <v>12</v>
          </cell>
        </row>
        <row r="5923">
          <cell r="T5923">
            <v>12</v>
          </cell>
        </row>
        <row r="5924">
          <cell r="T5924">
            <v>12</v>
          </cell>
        </row>
        <row r="5925">
          <cell r="T5925">
            <v>12</v>
          </cell>
        </row>
        <row r="5926">
          <cell r="T5926">
            <v>12</v>
          </cell>
        </row>
        <row r="5927">
          <cell r="T5927">
            <v>12</v>
          </cell>
        </row>
        <row r="5928">
          <cell r="T5928">
            <v>12</v>
          </cell>
        </row>
        <row r="5929">
          <cell r="T5929">
            <v>12</v>
          </cell>
        </row>
        <row r="5930">
          <cell r="T5930">
            <v>12</v>
          </cell>
        </row>
        <row r="5931">
          <cell r="T5931">
            <v>12</v>
          </cell>
        </row>
        <row r="5932">
          <cell r="T5932">
            <v>12</v>
          </cell>
        </row>
        <row r="5933">
          <cell r="T5933">
            <v>12</v>
          </cell>
        </row>
        <row r="5934">
          <cell r="T5934">
            <v>12</v>
          </cell>
        </row>
        <row r="5935">
          <cell r="T5935">
            <v>12</v>
          </cell>
        </row>
        <row r="5936">
          <cell r="T5936">
            <v>12</v>
          </cell>
        </row>
        <row r="5937">
          <cell r="T5937">
            <v>12</v>
          </cell>
        </row>
        <row r="5938">
          <cell r="T5938">
            <v>12</v>
          </cell>
        </row>
        <row r="5939">
          <cell r="T5939">
            <v>12</v>
          </cell>
        </row>
        <row r="5940">
          <cell r="T5940">
            <v>12</v>
          </cell>
        </row>
        <row r="5941">
          <cell r="T5941">
            <v>12</v>
          </cell>
        </row>
        <row r="5942">
          <cell r="T5942">
            <v>12</v>
          </cell>
        </row>
        <row r="5943">
          <cell r="T5943">
            <v>12</v>
          </cell>
        </row>
        <row r="5944">
          <cell r="T5944">
            <v>12</v>
          </cell>
        </row>
        <row r="5945">
          <cell r="T5945">
            <v>12</v>
          </cell>
        </row>
        <row r="5946">
          <cell r="T5946">
            <v>12</v>
          </cell>
        </row>
        <row r="5947">
          <cell r="T5947">
            <v>12</v>
          </cell>
        </row>
        <row r="5948">
          <cell r="T5948">
            <v>12</v>
          </cell>
        </row>
        <row r="5949">
          <cell r="T5949">
            <v>12</v>
          </cell>
        </row>
        <row r="5950">
          <cell r="T5950">
            <v>12</v>
          </cell>
        </row>
        <row r="5951">
          <cell r="T5951">
            <v>12</v>
          </cell>
        </row>
        <row r="5952">
          <cell r="T5952">
            <v>12</v>
          </cell>
        </row>
        <row r="5953">
          <cell r="T5953">
            <v>12</v>
          </cell>
        </row>
        <row r="5954">
          <cell r="T5954">
            <v>12</v>
          </cell>
        </row>
        <row r="5955">
          <cell r="T5955">
            <v>12</v>
          </cell>
        </row>
        <row r="5956">
          <cell r="T5956">
            <v>12</v>
          </cell>
        </row>
        <row r="5957">
          <cell r="T5957">
            <v>12</v>
          </cell>
        </row>
        <row r="5958">
          <cell r="T5958">
            <v>12</v>
          </cell>
        </row>
        <row r="5959">
          <cell r="T5959">
            <v>12</v>
          </cell>
        </row>
        <row r="5960">
          <cell r="T5960">
            <v>12</v>
          </cell>
        </row>
        <row r="5961">
          <cell r="T5961">
            <v>12</v>
          </cell>
        </row>
        <row r="5962">
          <cell r="T5962">
            <v>12</v>
          </cell>
        </row>
        <row r="5963">
          <cell r="T5963">
            <v>12</v>
          </cell>
        </row>
        <row r="5964">
          <cell r="T5964">
            <v>12</v>
          </cell>
        </row>
        <row r="5965">
          <cell r="T5965">
            <v>12</v>
          </cell>
        </row>
        <row r="5966">
          <cell r="T5966">
            <v>12</v>
          </cell>
        </row>
        <row r="5967">
          <cell r="T5967">
            <v>12</v>
          </cell>
        </row>
        <row r="5968">
          <cell r="T5968">
            <v>12</v>
          </cell>
        </row>
        <row r="5969">
          <cell r="T5969">
            <v>12</v>
          </cell>
        </row>
        <row r="5970">
          <cell r="T5970">
            <v>12</v>
          </cell>
        </row>
        <row r="5971">
          <cell r="T5971">
            <v>12</v>
          </cell>
        </row>
        <row r="5972">
          <cell r="T5972">
            <v>12</v>
          </cell>
        </row>
        <row r="5973">
          <cell r="T5973">
            <v>12</v>
          </cell>
        </row>
        <row r="5974">
          <cell r="T5974">
            <v>12</v>
          </cell>
        </row>
        <row r="5975">
          <cell r="T5975">
            <v>12</v>
          </cell>
        </row>
        <row r="5976">
          <cell r="T5976">
            <v>12</v>
          </cell>
        </row>
        <row r="5977">
          <cell r="T5977">
            <v>12</v>
          </cell>
        </row>
        <row r="5978">
          <cell r="T5978">
            <v>12</v>
          </cell>
        </row>
        <row r="5979">
          <cell r="T5979">
            <v>12</v>
          </cell>
        </row>
        <row r="5980">
          <cell r="T5980">
            <v>12</v>
          </cell>
        </row>
        <row r="5981">
          <cell r="T5981">
            <v>12</v>
          </cell>
        </row>
        <row r="5982">
          <cell r="T5982">
            <v>12</v>
          </cell>
        </row>
        <row r="5983">
          <cell r="T5983">
            <v>12</v>
          </cell>
        </row>
        <row r="5984">
          <cell r="T5984">
            <v>12</v>
          </cell>
        </row>
        <row r="5985">
          <cell r="T5985">
            <v>12</v>
          </cell>
        </row>
        <row r="5986">
          <cell r="T5986">
            <v>12</v>
          </cell>
        </row>
        <row r="5987">
          <cell r="T5987">
            <v>12</v>
          </cell>
        </row>
        <row r="5988">
          <cell r="T5988">
            <v>12</v>
          </cell>
        </row>
        <row r="5989">
          <cell r="T5989">
            <v>12</v>
          </cell>
        </row>
        <row r="5990">
          <cell r="T5990">
            <v>12</v>
          </cell>
        </row>
        <row r="5991">
          <cell r="T5991">
            <v>12</v>
          </cell>
        </row>
        <row r="5992">
          <cell r="T5992">
            <v>12</v>
          </cell>
        </row>
        <row r="5993">
          <cell r="T5993">
            <v>12</v>
          </cell>
        </row>
        <row r="5994">
          <cell r="T5994">
            <v>12</v>
          </cell>
        </row>
        <row r="5995">
          <cell r="T5995">
            <v>12</v>
          </cell>
        </row>
        <row r="5996">
          <cell r="T5996">
            <v>12</v>
          </cell>
        </row>
        <row r="5997">
          <cell r="T5997">
            <v>12</v>
          </cell>
        </row>
        <row r="5998">
          <cell r="T5998">
            <v>12</v>
          </cell>
        </row>
        <row r="5999">
          <cell r="T5999">
            <v>12</v>
          </cell>
        </row>
        <row r="6000">
          <cell r="T6000">
            <v>12</v>
          </cell>
        </row>
        <row r="6001">
          <cell r="T6001">
            <v>12</v>
          </cell>
        </row>
        <row r="6002">
          <cell r="T6002">
            <v>12</v>
          </cell>
        </row>
        <row r="6003">
          <cell r="T6003">
            <v>12</v>
          </cell>
        </row>
        <row r="6004">
          <cell r="T6004">
            <v>12</v>
          </cell>
        </row>
        <row r="6005">
          <cell r="T6005">
            <v>12</v>
          </cell>
        </row>
        <row r="6006">
          <cell r="T6006">
            <v>12</v>
          </cell>
        </row>
        <row r="6007">
          <cell r="T6007">
            <v>12</v>
          </cell>
        </row>
        <row r="6008">
          <cell r="T6008">
            <v>12</v>
          </cell>
        </row>
        <row r="6009">
          <cell r="T6009">
            <v>12</v>
          </cell>
        </row>
        <row r="6010">
          <cell r="T6010">
            <v>12</v>
          </cell>
        </row>
        <row r="6011">
          <cell r="T6011">
            <v>12</v>
          </cell>
        </row>
        <row r="6012">
          <cell r="T6012">
            <v>12</v>
          </cell>
        </row>
        <row r="6013">
          <cell r="T6013">
            <v>12</v>
          </cell>
        </row>
        <row r="6014">
          <cell r="T6014">
            <v>12</v>
          </cell>
        </row>
        <row r="6015">
          <cell r="T6015">
            <v>12</v>
          </cell>
        </row>
        <row r="6016">
          <cell r="T6016">
            <v>12</v>
          </cell>
        </row>
        <row r="6017">
          <cell r="T6017">
            <v>12</v>
          </cell>
        </row>
        <row r="6018">
          <cell r="T6018">
            <v>12</v>
          </cell>
        </row>
        <row r="6019">
          <cell r="T6019">
            <v>12</v>
          </cell>
        </row>
        <row r="6020">
          <cell r="T6020">
            <v>12</v>
          </cell>
        </row>
        <row r="6021">
          <cell r="T6021">
            <v>12</v>
          </cell>
        </row>
        <row r="6022">
          <cell r="T6022">
            <v>12</v>
          </cell>
        </row>
        <row r="6023">
          <cell r="T6023">
            <v>12</v>
          </cell>
        </row>
        <row r="6024">
          <cell r="T6024">
            <v>12</v>
          </cell>
        </row>
        <row r="6025">
          <cell r="T6025">
            <v>12</v>
          </cell>
        </row>
        <row r="6026">
          <cell r="T6026">
            <v>12</v>
          </cell>
        </row>
        <row r="6027">
          <cell r="T6027">
            <v>12</v>
          </cell>
        </row>
        <row r="6028">
          <cell r="T6028">
            <v>12</v>
          </cell>
        </row>
        <row r="6029">
          <cell r="T6029">
            <v>12</v>
          </cell>
        </row>
        <row r="6030">
          <cell r="T6030">
            <v>12</v>
          </cell>
        </row>
        <row r="6031">
          <cell r="T6031">
            <v>12</v>
          </cell>
        </row>
        <row r="6032">
          <cell r="T6032">
            <v>12</v>
          </cell>
        </row>
        <row r="6033">
          <cell r="T6033">
            <v>12</v>
          </cell>
        </row>
        <row r="6034">
          <cell r="T6034">
            <v>12</v>
          </cell>
        </row>
        <row r="6035">
          <cell r="T6035">
            <v>12</v>
          </cell>
        </row>
        <row r="6036">
          <cell r="T6036">
            <v>12</v>
          </cell>
        </row>
        <row r="6037">
          <cell r="T6037">
            <v>12</v>
          </cell>
        </row>
        <row r="6038">
          <cell r="T6038">
            <v>12</v>
          </cell>
        </row>
        <row r="6039">
          <cell r="T6039">
            <v>12</v>
          </cell>
        </row>
        <row r="6040">
          <cell r="T6040">
            <v>12</v>
          </cell>
        </row>
        <row r="6041">
          <cell r="T6041">
            <v>12</v>
          </cell>
        </row>
        <row r="6042">
          <cell r="T6042">
            <v>12</v>
          </cell>
        </row>
        <row r="6043">
          <cell r="T6043">
            <v>12</v>
          </cell>
        </row>
        <row r="6044">
          <cell r="T6044">
            <v>12</v>
          </cell>
        </row>
        <row r="6045">
          <cell r="T6045">
            <v>12</v>
          </cell>
        </row>
        <row r="6046">
          <cell r="T6046">
            <v>12</v>
          </cell>
        </row>
        <row r="6047">
          <cell r="T6047">
            <v>12</v>
          </cell>
        </row>
        <row r="6048">
          <cell r="T6048">
            <v>12</v>
          </cell>
        </row>
        <row r="6049">
          <cell r="T6049">
            <v>12</v>
          </cell>
        </row>
        <row r="6050">
          <cell r="T6050">
            <v>12</v>
          </cell>
        </row>
        <row r="6051">
          <cell r="T6051">
            <v>12</v>
          </cell>
        </row>
        <row r="6052">
          <cell r="T6052">
            <v>12</v>
          </cell>
        </row>
        <row r="6053">
          <cell r="T6053">
            <v>12</v>
          </cell>
        </row>
        <row r="6054">
          <cell r="T6054">
            <v>12</v>
          </cell>
        </row>
        <row r="6055">
          <cell r="T6055">
            <v>12</v>
          </cell>
        </row>
        <row r="6056">
          <cell r="T6056">
            <v>12</v>
          </cell>
        </row>
        <row r="6057">
          <cell r="T6057">
            <v>12</v>
          </cell>
        </row>
        <row r="6058">
          <cell r="T6058">
            <v>12</v>
          </cell>
        </row>
        <row r="6059">
          <cell r="T6059">
            <v>12</v>
          </cell>
        </row>
        <row r="6060">
          <cell r="T6060">
            <v>12</v>
          </cell>
        </row>
        <row r="6061">
          <cell r="T6061">
            <v>12</v>
          </cell>
        </row>
        <row r="6062">
          <cell r="T6062">
            <v>12</v>
          </cell>
        </row>
        <row r="6063">
          <cell r="T6063">
            <v>12</v>
          </cell>
        </row>
        <row r="6064">
          <cell r="T6064">
            <v>12</v>
          </cell>
        </row>
        <row r="6065">
          <cell r="T6065">
            <v>12</v>
          </cell>
        </row>
        <row r="6066">
          <cell r="T6066">
            <v>12</v>
          </cell>
        </row>
        <row r="6067">
          <cell r="T6067">
            <v>12</v>
          </cell>
        </row>
        <row r="6068">
          <cell r="T6068">
            <v>12</v>
          </cell>
        </row>
        <row r="6069">
          <cell r="T6069">
            <v>12</v>
          </cell>
        </row>
        <row r="6070">
          <cell r="T6070">
            <v>12</v>
          </cell>
        </row>
        <row r="6071">
          <cell r="T6071">
            <v>12</v>
          </cell>
        </row>
        <row r="6072">
          <cell r="T6072">
            <v>12</v>
          </cell>
        </row>
        <row r="6073">
          <cell r="T6073">
            <v>12</v>
          </cell>
        </row>
        <row r="6074">
          <cell r="T6074">
            <v>12</v>
          </cell>
        </row>
        <row r="6075">
          <cell r="T6075">
            <v>12</v>
          </cell>
        </row>
        <row r="6076">
          <cell r="T6076">
            <v>12</v>
          </cell>
        </row>
        <row r="6077">
          <cell r="T6077">
            <v>12</v>
          </cell>
        </row>
        <row r="6078">
          <cell r="T6078">
            <v>12</v>
          </cell>
        </row>
        <row r="6079">
          <cell r="T6079">
            <v>12</v>
          </cell>
        </row>
        <row r="6080">
          <cell r="T6080">
            <v>12</v>
          </cell>
        </row>
        <row r="6081">
          <cell r="T6081">
            <v>12</v>
          </cell>
        </row>
        <row r="6082">
          <cell r="T6082">
            <v>12</v>
          </cell>
        </row>
        <row r="6083">
          <cell r="T6083">
            <v>12</v>
          </cell>
        </row>
        <row r="6084">
          <cell r="T6084">
            <v>12</v>
          </cell>
        </row>
        <row r="6085">
          <cell r="T6085">
            <v>12</v>
          </cell>
        </row>
        <row r="6086">
          <cell r="T6086">
            <v>12</v>
          </cell>
        </row>
        <row r="6087">
          <cell r="T6087">
            <v>12</v>
          </cell>
        </row>
        <row r="6088">
          <cell r="T6088">
            <v>12</v>
          </cell>
        </row>
        <row r="6089">
          <cell r="T6089">
            <v>12</v>
          </cell>
        </row>
        <row r="6090">
          <cell r="T6090">
            <v>12</v>
          </cell>
        </row>
        <row r="6091">
          <cell r="T6091">
            <v>12</v>
          </cell>
        </row>
        <row r="6092">
          <cell r="T6092">
            <v>12</v>
          </cell>
        </row>
        <row r="6093">
          <cell r="T6093">
            <v>12</v>
          </cell>
        </row>
        <row r="6094">
          <cell r="T6094">
            <v>12</v>
          </cell>
        </row>
        <row r="6095">
          <cell r="T6095">
            <v>12</v>
          </cell>
        </row>
        <row r="6096">
          <cell r="T6096">
            <v>12</v>
          </cell>
        </row>
        <row r="6097">
          <cell r="T6097">
            <v>12</v>
          </cell>
        </row>
        <row r="6098">
          <cell r="T6098">
            <v>12</v>
          </cell>
        </row>
        <row r="6099">
          <cell r="T6099">
            <v>12</v>
          </cell>
        </row>
        <row r="6100">
          <cell r="T6100">
            <v>12</v>
          </cell>
        </row>
        <row r="6101">
          <cell r="T6101">
            <v>12</v>
          </cell>
        </row>
        <row r="6102">
          <cell r="T6102">
            <v>12</v>
          </cell>
        </row>
        <row r="6103">
          <cell r="T6103">
            <v>12</v>
          </cell>
        </row>
        <row r="6104">
          <cell r="T6104">
            <v>12</v>
          </cell>
        </row>
        <row r="6105">
          <cell r="T6105">
            <v>12</v>
          </cell>
        </row>
        <row r="6106">
          <cell r="T6106">
            <v>12</v>
          </cell>
        </row>
        <row r="6107">
          <cell r="T6107">
            <v>12</v>
          </cell>
        </row>
        <row r="6108">
          <cell r="T6108">
            <v>12</v>
          </cell>
        </row>
        <row r="6109">
          <cell r="T6109">
            <v>12</v>
          </cell>
        </row>
        <row r="6110">
          <cell r="T6110">
            <v>12</v>
          </cell>
        </row>
        <row r="6111">
          <cell r="T6111">
            <v>12</v>
          </cell>
        </row>
        <row r="6112">
          <cell r="T6112">
            <v>12</v>
          </cell>
        </row>
        <row r="6113">
          <cell r="T6113">
            <v>12</v>
          </cell>
        </row>
        <row r="6114">
          <cell r="T6114">
            <v>12</v>
          </cell>
        </row>
        <row r="6115">
          <cell r="T6115">
            <v>12</v>
          </cell>
        </row>
        <row r="6116">
          <cell r="T6116">
            <v>12</v>
          </cell>
        </row>
        <row r="6117">
          <cell r="T6117">
            <v>12</v>
          </cell>
        </row>
        <row r="6118">
          <cell r="T6118">
            <v>12</v>
          </cell>
        </row>
        <row r="6119">
          <cell r="T6119">
            <v>12</v>
          </cell>
        </row>
        <row r="6120">
          <cell r="T6120">
            <v>12</v>
          </cell>
        </row>
        <row r="6121">
          <cell r="T6121">
            <v>12</v>
          </cell>
        </row>
        <row r="6122">
          <cell r="T6122">
            <v>12</v>
          </cell>
        </row>
        <row r="6123">
          <cell r="T6123">
            <v>12</v>
          </cell>
        </row>
        <row r="6124">
          <cell r="T6124">
            <v>12</v>
          </cell>
        </row>
        <row r="6125">
          <cell r="T6125">
            <v>12</v>
          </cell>
        </row>
        <row r="6126">
          <cell r="T6126">
            <v>12</v>
          </cell>
        </row>
        <row r="6127">
          <cell r="T6127">
            <v>12</v>
          </cell>
        </row>
        <row r="6128">
          <cell r="T6128">
            <v>12</v>
          </cell>
        </row>
        <row r="6129">
          <cell r="T6129">
            <v>12</v>
          </cell>
        </row>
        <row r="6130">
          <cell r="T6130">
            <v>12</v>
          </cell>
        </row>
        <row r="6131">
          <cell r="T6131">
            <v>12</v>
          </cell>
        </row>
        <row r="6132">
          <cell r="T6132">
            <v>12</v>
          </cell>
        </row>
        <row r="6133">
          <cell r="T6133">
            <v>12</v>
          </cell>
        </row>
        <row r="6134">
          <cell r="T6134">
            <v>12</v>
          </cell>
        </row>
        <row r="6135">
          <cell r="T6135">
            <v>12</v>
          </cell>
        </row>
        <row r="6136">
          <cell r="T6136">
            <v>12</v>
          </cell>
        </row>
        <row r="6137">
          <cell r="T6137">
            <v>12</v>
          </cell>
        </row>
        <row r="6138">
          <cell r="T6138">
            <v>12</v>
          </cell>
        </row>
        <row r="6139">
          <cell r="T6139">
            <v>12</v>
          </cell>
        </row>
        <row r="6140">
          <cell r="T6140">
            <v>12</v>
          </cell>
        </row>
        <row r="6141">
          <cell r="T6141">
            <v>12</v>
          </cell>
        </row>
        <row r="6142">
          <cell r="T6142">
            <v>12</v>
          </cell>
        </row>
        <row r="6143">
          <cell r="T6143">
            <v>12</v>
          </cell>
        </row>
        <row r="6144">
          <cell r="T6144">
            <v>12</v>
          </cell>
        </row>
        <row r="6145">
          <cell r="T6145">
            <v>12</v>
          </cell>
        </row>
        <row r="6146">
          <cell r="T6146">
            <v>12</v>
          </cell>
        </row>
        <row r="6147">
          <cell r="T6147">
            <v>12</v>
          </cell>
        </row>
        <row r="6148">
          <cell r="T6148">
            <v>12</v>
          </cell>
        </row>
        <row r="6149">
          <cell r="T6149">
            <v>12</v>
          </cell>
        </row>
        <row r="6150">
          <cell r="T6150">
            <v>12</v>
          </cell>
        </row>
        <row r="6151">
          <cell r="T6151">
            <v>12</v>
          </cell>
        </row>
        <row r="6152">
          <cell r="T6152">
            <v>12</v>
          </cell>
        </row>
        <row r="6153">
          <cell r="T6153">
            <v>12</v>
          </cell>
        </row>
        <row r="6154">
          <cell r="T6154">
            <v>12</v>
          </cell>
        </row>
        <row r="6155">
          <cell r="T6155">
            <v>12</v>
          </cell>
        </row>
        <row r="6156">
          <cell r="T6156">
            <v>12</v>
          </cell>
        </row>
        <row r="6157">
          <cell r="T6157">
            <v>12</v>
          </cell>
        </row>
        <row r="6158">
          <cell r="T6158">
            <v>12</v>
          </cell>
        </row>
        <row r="6159">
          <cell r="T6159">
            <v>12</v>
          </cell>
        </row>
        <row r="6160">
          <cell r="T6160">
            <v>12</v>
          </cell>
        </row>
        <row r="6161">
          <cell r="T6161">
            <v>12</v>
          </cell>
        </row>
        <row r="6162">
          <cell r="T6162">
            <v>12</v>
          </cell>
        </row>
        <row r="6163">
          <cell r="T6163">
            <v>12</v>
          </cell>
        </row>
        <row r="6164">
          <cell r="T6164">
            <v>12</v>
          </cell>
        </row>
        <row r="6165">
          <cell r="T6165">
            <v>12</v>
          </cell>
        </row>
        <row r="6166">
          <cell r="T6166">
            <v>12</v>
          </cell>
        </row>
        <row r="6167">
          <cell r="T6167">
            <v>12</v>
          </cell>
        </row>
        <row r="6168">
          <cell r="T6168">
            <v>12</v>
          </cell>
        </row>
        <row r="6169">
          <cell r="T6169">
            <v>12</v>
          </cell>
        </row>
        <row r="6170">
          <cell r="T6170">
            <v>12</v>
          </cell>
        </row>
        <row r="6171">
          <cell r="T6171">
            <v>12</v>
          </cell>
        </row>
        <row r="6172">
          <cell r="T6172">
            <v>12</v>
          </cell>
        </row>
        <row r="6173">
          <cell r="T6173">
            <v>12</v>
          </cell>
        </row>
        <row r="6174">
          <cell r="T6174">
            <v>12</v>
          </cell>
        </row>
        <row r="6175">
          <cell r="T6175">
            <v>12</v>
          </cell>
        </row>
        <row r="6176">
          <cell r="T6176">
            <v>12</v>
          </cell>
        </row>
        <row r="6177">
          <cell r="T6177">
            <v>12</v>
          </cell>
        </row>
        <row r="6178">
          <cell r="T6178">
            <v>12</v>
          </cell>
        </row>
        <row r="6179">
          <cell r="T6179">
            <v>12</v>
          </cell>
        </row>
        <row r="6180">
          <cell r="T6180">
            <v>12</v>
          </cell>
        </row>
        <row r="6181">
          <cell r="T6181">
            <v>12</v>
          </cell>
        </row>
        <row r="6182">
          <cell r="T6182">
            <v>12</v>
          </cell>
        </row>
        <row r="6183">
          <cell r="T6183">
            <v>12</v>
          </cell>
        </row>
        <row r="6184">
          <cell r="T6184">
            <v>12</v>
          </cell>
        </row>
        <row r="6185">
          <cell r="T6185">
            <v>12</v>
          </cell>
        </row>
        <row r="6186">
          <cell r="T6186">
            <v>12</v>
          </cell>
        </row>
        <row r="6187">
          <cell r="T6187">
            <v>12</v>
          </cell>
        </row>
        <row r="6188">
          <cell r="T6188">
            <v>12</v>
          </cell>
        </row>
        <row r="6189">
          <cell r="T6189">
            <v>12</v>
          </cell>
        </row>
        <row r="6190">
          <cell r="T6190">
            <v>12</v>
          </cell>
        </row>
        <row r="6191">
          <cell r="T6191">
            <v>12</v>
          </cell>
        </row>
        <row r="6192">
          <cell r="T6192">
            <v>12</v>
          </cell>
        </row>
        <row r="6193">
          <cell r="T6193">
            <v>12</v>
          </cell>
        </row>
        <row r="6194">
          <cell r="T6194">
            <v>12</v>
          </cell>
        </row>
        <row r="6195">
          <cell r="T6195">
            <v>12</v>
          </cell>
        </row>
        <row r="6196">
          <cell r="T6196">
            <v>12</v>
          </cell>
        </row>
        <row r="6197">
          <cell r="T6197">
            <v>12</v>
          </cell>
        </row>
        <row r="6198">
          <cell r="T6198">
            <v>12</v>
          </cell>
        </row>
        <row r="6199">
          <cell r="T6199">
            <v>12</v>
          </cell>
        </row>
        <row r="6200">
          <cell r="T6200">
            <v>12</v>
          </cell>
        </row>
        <row r="6201">
          <cell r="T6201">
            <v>12</v>
          </cell>
        </row>
        <row r="6202">
          <cell r="T6202">
            <v>12</v>
          </cell>
        </row>
        <row r="6203">
          <cell r="T6203">
            <v>12</v>
          </cell>
        </row>
        <row r="6204">
          <cell r="T6204">
            <v>12</v>
          </cell>
        </row>
        <row r="6205">
          <cell r="T6205">
            <v>12</v>
          </cell>
        </row>
        <row r="6206">
          <cell r="T6206">
            <v>12</v>
          </cell>
        </row>
        <row r="6207">
          <cell r="T6207">
            <v>12</v>
          </cell>
        </row>
        <row r="6208">
          <cell r="T6208">
            <v>12</v>
          </cell>
        </row>
        <row r="6209">
          <cell r="T6209">
            <v>12</v>
          </cell>
        </row>
        <row r="6210">
          <cell r="T6210">
            <v>12</v>
          </cell>
        </row>
        <row r="6211">
          <cell r="T6211">
            <v>12</v>
          </cell>
        </row>
        <row r="6212">
          <cell r="T6212">
            <v>12</v>
          </cell>
        </row>
        <row r="6213">
          <cell r="T6213">
            <v>12</v>
          </cell>
        </row>
        <row r="6214">
          <cell r="T6214">
            <v>12</v>
          </cell>
        </row>
        <row r="6215">
          <cell r="T6215">
            <v>12</v>
          </cell>
        </row>
        <row r="6216">
          <cell r="T6216">
            <v>12</v>
          </cell>
        </row>
        <row r="6217">
          <cell r="T6217">
            <v>12</v>
          </cell>
        </row>
        <row r="6218">
          <cell r="T6218">
            <v>12</v>
          </cell>
        </row>
        <row r="6219">
          <cell r="T6219">
            <v>12</v>
          </cell>
        </row>
        <row r="6220">
          <cell r="T6220">
            <v>12</v>
          </cell>
        </row>
        <row r="6221">
          <cell r="T6221">
            <v>12</v>
          </cell>
        </row>
        <row r="6222">
          <cell r="T6222">
            <v>12</v>
          </cell>
        </row>
        <row r="6223">
          <cell r="T6223">
            <v>12</v>
          </cell>
        </row>
        <row r="6224">
          <cell r="T6224">
            <v>12</v>
          </cell>
        </row>
        <row r="6225">
          <cell r="T6225">
            <v>12</v>
          </cell>
        </row>
        <row r="6226">
          <cell r="T6226">
            <v>12</v>
          </cell>
        </row>
        <row r="6227">
          <cell r="T6227">
            <v>12</v>
          </cell>
        </row>
        <row r="6228">
          <cell r="T6228">
            <v>12</v>
          </cell>
        </row>
        <row r="6229">
          <cell r="T6229">
            <v>12</v>
          </cell>
        </row>
        <row r="6230">
          <cell r="T6230">
            <v>12</v>
          </cell>
        </row>
        <row r="6231">
          <cell r="T6231">
            <v>12</v>
          </cell>
        </row>
        <row r="6232">
          <cell r="T6232">
            <v>12</v>
          </cell>
        </row>
        <row r="6233">
          <cell r="T6233">
            <v>12</v>
          </cell>
        </row>
        <row r="6234">
          <cell r="T6234">
            <v>12</v>
          </cell>
        </row>
        <row r="6235">
          <cell r="T6235">
            <v>12</v>
          </cell>
        </row>
        <row r="6236">
          <cell r="T6236">
            <v>12</v>
          </cell>
        </row>
        <row r="6237">
          <cell r="T6237">
            <v>12</v>
          </cell>
        </row>
        <row r="6238">
          <cell r="T6238">
            <v>12</v>
          </cell>
        </row>
        <row r="6239">
          <cell r="T6239">
            <v>12</v>
          </cell>
        </row>
        <row r="6240">
          <cell r="T6240">
            <v>12</v>
          </cell>
        </row>
        <row r="6241">
          <cell r="T6241">
            <v>12</v>
          </cell>
        </row>
        <row r="6242">
          <cell r="T6242">
            <v>12</v>
          </cell>
        </row>
        <row r="6243">
          <cell r="T6243">
            <v>12</v>
          </cell>
        </row>
        <row r="6244">
          <cell r="T6244">
            <v>12</v>
          </cell>
        </row>
        <row r="6245">
          <cell r="T6245">
            <v>12</v>
          </cell>
        </row>
        <row r="6246">
          <cell r="T6246">
            <v>12</v>
          </cell>
        </row>
        <row r="6247">
          <cell r="T6247">
            <v>12</v>
          </cell>
        </row>
        <row r="6248">
          <cell r="T6248">
            <v>12</v>
          </cell>
        </row>
        <row r="6249">
          <cell r="T6249">
            <v>12</v>
          </cell>
        </row>
        <row r="6250">
          <cell r="T6250">
            <v>12</v>
          </cell>
        </row>
        <row r="6251">
          <cell r="T6251">
            <v>12</v>
          </cell>
        </row>
        <row r="6252">
          <cell r="T6252">
            <v>12</v>
          </cell>
        </row>
        <row r="6253">
          <cell r="T6253">
            <v>12</v>
          </cell>
        </row>
        <row r="6254">
          <cell r="T6254">
            <v>12</v>
          </cell>
        </row>
        <row r="6255">
          <cell r="T6255">
            <v>12</v>
          </cell>
        </row>
        <row r="6256">
          <cell r="T6256">
            <v>12</v>
          </cell>
        </row>
        <row r="6257">
          <cell r="T6257">
            <v>12</v>
          </cell>
        </row>
        <row r="6258">
          <cell r="T6258">
            <v>12</v>
          </cell>
        </row>
        <row r="6259">
          <cell r="T6259">
            <v>12</v>
          </cell>
        </row>
        <row r="6260">
          <cell r="T6260">
            <v>12</v>
          </cell>
        </row>
        <row r="6261">
          <cell r="T6261">
            <v>12</v>
          </cell>
        </row>
        <row r="6262">
          <cell r="T6262">
            <v>12</v>
          </cell>
        </row>
        <row r="6263">
          <cell r="T6263">
            <v>12</v>
          </cell>
        </row>
        <row r="6264">
          <cell r="T6264">
            <v>12</v>
          </cell>
        </row>
        <row r="6265">
          <cell r="T6265">
            <v>12</v>
          </cell>
        </row>
        <row r="6266">
          <cell r="T6266">
            <v>12</v>
          </cell>
        </row>
        <row r="6267">
          <cell r="T6267">
            <v>12</v>
          </cell>
        </row>
        <row r="6268">
          <cell r="T6268">
            <v>12</v>
          </cell>
        </row>
        <row r="6269">
          <cell r="T6269">
            <v>12</v>
          </cell>
        </row>
        <row r="6270">
          <cell r="T6270">
            <v>12</v>
          </cell>
        </row>
        <row r="6271">
          <cell r="T6271">
            <v>12</v>
          </cell>
        </row>
        <row r="6272">
          <cell r="T6272">
            <v>12</v>
          </cell>
        </row>
        <row r="6273">
          <cell r="T6273">
            <v>12</v>
          </cell>
        </row>
        <row r="6274">
          <cell r="T6274">
            <v>12</v>
          </cell>
        </row>
        <row r="6275">
          <cell r="T6275">
            <v>12</v>
          </cell>
        </row>
        <row r="6276">
          <cell r="T6276">
            <v>12</v>
          </cell>
        </row>
        <row r="6277">
          <cell r="T6277">
            <v>12</v>
          </cell>
        </row>
        <row r="6278">
          <cell r="T6278">
            <v>12</v>
          </cell>
        </row>
        <row r="6279">
          <cell r="T6279">
            <v>12</v>
          </cell>
        </row>
        <row r="6280">
          <cell r="T6280">
            <v>12</v>
          </cell>
        </row>
        <row r="6281">
          <cell r="T6281">
            <v>12</v>
          </cell>
        </row>
        <row r="6282">
          <cell r="T6282">
            <v>12</v>
          </cell>
        </row>
        <row r="6283">
          <cell r="T6283">
            <v>12</v>
          </cell>
        </row>
        <row r="6284">
          <cell r="T6284">
            <v>12</v>
          </cell>
        </row>
        <row r="6285">
          <cell r="T6285">
            <v>12</v>
          </cell>
        </row>
        <row r="6286">
          <cell r="T6286">
            <v>12</v>
          </cell>
        </row>
        <row r="6287">
          <cell r="T6287">
            <v>12</v>
          </cell>
        </row>
        <row r="6288">
          <cell r="T6288">
            <v>12</v>
          </cell>
        </row>
        <row r="6289">
          <cell r="T6289">
            <v>12</v>
          </cell>
        </row>
        <row r="6290">
          <cell r="T6290">
            <v>12</v>
          </cell>
        </row>
        <row r="6291">
          <cell r="T6291">
            <v>12</v>
          </cell>
        </row>
        <row r="6292">
          <cell r="T6292">
            <v>12</v>
          </cell>
        </row>
        <row r="6293">
          <cell r="T6293">
            <v>12</v>
          </cell>
        </row>
        <row r="6294">
          <cell r="T6294">
            <v>12</v>
          </cell>
        </row>
        <row r="6295">
          <cell r="T6295">
            <v>12</v>
          </cell>
        </row>
        <row r="6296">
          <cell r="T6296">
            <v>12</v>
          </cell>
        </row>
        <row r="6297">
          <cell r="T6297">
            <v>12</v>
          </cell>
        </row>
        <row r="6298">
          <cell r="T6298">
            <v>12</v>
          </cell>
        </row>
        <row r="6299">
          <cell r="T6299">
            <v>12</v>
          </cell>
        </row>
        <row r="6300">
          <cell r="T6300">
            <v>12</v>
          </cell>
        </row>
        <row r="6301">
          <cell r="T6301">
            <v>12</v>
          </cell>
        </row>
        <row r="6302">
          <cell r="T6302">
            <v>12</v>
          </cell>
        </row>
        <row r="6303">
          <cell r="T6303">
            <v>12</v>
          </cell>
        </row>
        <row r="6304">
          <cell r="T6304">
            <v>12</v>
          </cell>
        </row>
        <row r="6305">
          <cell r="T6305">
            <v>12</v>
          </cell>
        </row>
        <row r="6306">
          <cell r="T6306">
            <v>12</v>
          </cell>
        </row>
        <row r="6307">
          <cell r="T6307">
            <v>12</v>
          </cell>
        </row>
        <row r="6308">
          <cell r="T6308">
            <v>12</v>
          </cell>
        </row>
        <row r="6309">
          <cell r="T6309">
            <v>12</v>
          </cell>
        </row>
        <row r="6310">
          <cell r="T6310">
            <v>12</v>
          </cell>
        </row>
        <row r="6311">
          <cell r="T6311">
            <v>12</v>
          </cell>
        </row>
        <row r="6312">
          <cell r="T6312">
            <v>12</v>
          </cell>
        </row>
        <row r="6313">
          <cell r="T6313">
            <v>12</v>
          </cell>
        </row>
        <row r="6314">
          <cell r="T6314">
            <v>12</v>
          </cell>
        </row>
        <row r="6315">
          <cell r="T6315">
            <v>12</v>
          </cell>
        </row>
        <row r="6316">
          <cell r="T6316">
            <v>12</v>
          </cell>
        </row>
        <row r="6317">
          <cell r="T6317">
            <v>12</v>
          </cell>
        </row>
        <row r="6318">
          <cell r="T6318">
            <v>12</v>
          </cell>
        </row>
        <row r="6319">
          <cell r="T6319">
            <v>12</v>
          </cell>
        </row>
        <row r="6320">
          <cell r="T6320">
            <v>12</v>
          </cell>
        </row>
        <row r="6321">
          <cell r="T6321">
            <v>12</v>
          </cell>
        </row>
        <row r="6322">
          <cell r="T6322">
            <v>12</v>
          </cell>
        </row>
        <row r="6323">
          <cell r="T6323">
            <v>12</v>
          </cell>
        </row>
        <row r="6324">
          <cell r="T6324">
            <v>12</v>
          </cell>
        </row>
        <row r="6325">
          <cell r="T6325">
            <v>12</v>
          </cell>
        </row>
        <row r="6326">
          <cell r="T6326">
            <v>12</v>
          </cell>
        </row>
        <row r="6327">
          <cell r="T6327">
            <v>12</v>
          </cell>
        </row>
        <row r="6328">
          <cell r="T6328">
            <v>12</v>
          </cell>
        </row>
        <row r="6329">
          <cell r="T6329">
            <v>12</v>
          </cell>
        </row>
        <row r="6330">
          <cell r="T6330">
            <v>12</v>
          </cell>
        </row>
        <row r="6331">
          <cell r="T6331">
            <v>12</v>
          </cell>
        </row>
        <row r="6332">
          <cell r="T6332">
            <v>12</v>
          </cell>
        </row>
        <row r="6333">
          <cell r="T6333">
            <v>12</v>
          </cell>
        </row>
        <row r="6334">
          <cell r="T6334">
            <v>12</v>
          </cell>
        </row>
        <row r="6335">
          <cell r="T6335">
            <v>12</v>
          </cell>
        </row>
        <row r="6336">
          <cell r="T6336">
            <v>12</v>
          </cell>
        </row>
        <row r="6337">
          <cell r="T6337">
            <v>12</v>
          </cell>
        </row>
        <row r="6338">
          <cell r="T6338">
            <v>12</v>
          </cell>
        </row>
        <row r="6339">
          <cell r="T6339">
            <v>12</v>
          </cell>
        </row>
        <row r="6340">
          <cell r="T6340">
            <v>12</v>
          </cell>
        </row>
        <row r="6341">
          <cell r="T6341">
            <v>12</v>
          </cell>
        </row>
        <row r="6342">
          <cell r="T6342">
            <v>12</v>
          </cell>
        </row>
        <row r="6343">
          <cell r="T6343">
            <v>12</v>
          </cell>
        </row>
        <row r="6344">
          <cell r="T6344">
            <v>12</v>
          </cell>
        </row>
        <row r="6345">
          <cell r="T6345">
            <v>12</v>
          </cell>
        </row>
        <row r="6346">
          <cell r="T6346">
            <v>12</v>
          </cell>
        </row>
        <row r="6347">
          <cell r="T6347">
            <v>12</v>
          </cell>
        </row>
        <row r="6348">
          <cell r="T6348">
            <v>12</v>
          </cell>
        </row>
        <row r="6349">
          <cell r="T6349">
            <v>12</v>
          </cell>
        </row>
        <row r="6350">
          <cell r="T6350">
            <v>12</v>
          </cell>
        </row>
        <row r="6351">
          <cell r="T6351">
            <v>12</v>
          </cell>
        </row>
        <row r="6352">
          <cell r="T6352">
            <v>12</v>
          </cell>
        </row>
        <row r="6353">
          <cell r="T6353">
            <v>12</v>
          </cell>
        </row>
        <row r="6354">
          <cell r="T6354">
            <v>12</v>
          </cell>
        </row>
        <row r="6355">
          <cell r="T6355">
            <v>12</v>
          </cell>
        </row>
        <row r="6356">
          <cell r="T6356">
            <v>12</v>
          </cell>
        </row>
        <row r="6357">
          <cell r="T6357">
            <v>12</v>
          </cell>
        </row>
        <row r="6358">
          <cell r="T6358">
            <v>12</v>
          </cell>
        </row>
        <row r="6359">
          <cell r="T6359">
            <v>12</v>
          </cell>
        </row>
        <row r="6360">
          <cell r="T6360">
            <v>12</v>
          </cell>
        </row>
        <row r="6361">
          <cell r="T6361">
            <v>12</v>
          </cell>
        </row>
        <row r="6362">
          <cell r="T6362">
            <v>12</v>
          </cell>
        </row>
        <row r="6363">
          <cell r="T6363">
            <v>12</v>
          </cell>
        </row>
        <row r="6364">
          <cell r="T6364">
            <v>12</v>
          </cell>
        </row>
        <row r="6365">
          <cell r="T6365">
            <v>12</v>
          </cell>
        </row>
        <row r="6366">
          <cell r="T6366">
            <v>12</v>
          </cell>
        </row>
        <row r="6367">
          <cell r="T6367">
            <v>12</v>
          </cell>
        </row>
        <row r="6368">
          <cell r="T6368">
            <v>12</v>
          </cell>
        </row>
        <row r="6369">
          <cell r="T6369">
            <v>12</v>
          </cell>
        </row>
        <row r="6370">
          <cell r="T6370">
            <v>12</v>
          </cell>
        </row>
        <row r="6371">
          <cell r="T6371">
            <v>12</v>
          </cell>
        </row>
        <row r="6372">
          <cell r="T6372">
            <v>12</v>
          </cell>
        </row>
        <row r="6373">
          <cell r="T6373">
            <v>12</v>
          </cell>
        </row>
        <row r="6374">
          <cell r="T6374">
            <v>12</v>
          </cell>
        </row>
        <row r="6375">
          <cell r="T6375">
            <v>12</v>
          </cell>
        </row>
        <row r="6376">
          <cell r="T6376">
            <v>12</v>
          </cell>
        </row>
        <row r="6377">
          <cell r="T6377">
            <v>12</v>
          </cell>
        </row>
        <row r="6378">
          <cell r="T6378">
            <v>12</v>
          </cell>
        </row>
        <row r="6379">
          <cell r="T6379">
            <v>12</v>
          </cell>
        </row>
        <row r="6380">
          <cell r="T6380">
            <v>12</v>
          </cell>
        </row>
        <row r="6381">
          <cell r="T6381">
            <v>12</v>
          </cell>
        </row>
        <row r="6382">
          <cell r="T6382">
            <v>12</v>
          </cell>
        </row>
        <row r="6383">
          <cell r="T6383">
            <v>12</v>
          </cell>
        </row>
        <row r="6384">
          <cell r="T6384">
            <v>12</v>
          </cell>
        </row>
        <row r="6385">
          <cell r="T6385">
            <v>12</v>
          </cell>
        </row>
        <row r="6386">
          <cell r="T6386">
            <v>12</v>
          </cell>
        </row>
        <row r="6387">
          <cell r="T6387">
            <v>12</v>
          </cell>
        </row>
        <row r="6388">
          <cell r="T6388">
            <v>12</v>
          </cell>
        </row>
        <row r="6389">
          <cell r="T6389">
            <v>12</v>
          </cell>
        </row>
        <row r="6390">
          <cell r="T6390">
            <v>12</v>
          </cell>
        </row>
        <row r="6391">
          <cell r="T6391">
            <v>12</v>
          </cell>
        </row>
        <row r="6392">
          <cell r="T6392">
            <v>12</v>
          </cell>
        </row>
        <row r="6393">
          <cell r="T6393">
            <v>12</v>
          </cell>
        </row>
        <row r="6394">
          <cell r="T6394">
            <v>12</v>
          </cell>
        </row>
        <row r="6395">
          <cell r="T6395">
            <v>12</v>
          </cell>
        </row>
        <row r="6396">
          <cell r="T6396">
            <v>12</v>
          </cell>
        </row>
        <row r="6397">
          <cell r="T6397">
            <v>12</v>
          </cell>
        </row>
        <row r="6398">
          <cell r="T6398">
            <v>12</v>
          </cell>
        </row>
        <row r="6399">
          <cell r="T6399">
            <v>12</v>
          </cell>
        </row>
        <row r="6400">
          <cell r="T6400">
            <v>12</v>
          </cell>
        </row>
        <row r="6401">
          <cell r="T6401">
            <v>12</v>
          </cell>
        </row>
        <row r="6402">
          <cell r="T6402">
            <v>12</v>
          </cell>
        </row>
        <row r="6403">
          <cell r="T6403">
            <v>12</v>
          </cell>
        </row>
        <row r="6404">
          <cell r="T6404">
            <v>12</v>
          </cell>
        </row>
        <row r="6405">
          <cell r="T6405">
            <v>12</v>
          </cell>
        </row>
        <row r="6406">
          <cell r="T6406">
            <v>12</v>
          </cell>
        </row>
        <row r="6407">
          <cell r="T6407">
            <v>12</v>
          </cell>
        </row>
        <row r="6408">
          <cell r="T6408">
            <v>12</v>
          </cell>
        </row>
        <row r="6409">
          <cell r="T6409">
            <v>12</v>
          </cell>
        </row>
        <row r="6410">
          <cell r="T6410">
            <v>12</v>
          </cell>
        </row>
        <row r="6411">
          <cell r="T6411">
            <v>12</v>
          </cell>
        </row>
        <row r="6412">
          <cell r="T6412">
            <v>12</v>
          </cell>
        </row>
        <row r="6413">
          <cell r="T6413">
            <v>12</v>
          </cell>
        </row>
        <row r="6414">
          <cell r="T6414">
            <v>12</v>
          </cell>
        </row>
        <row r="6415">
          <cell r="T6415">
            <v>12</v>
          </cell>
        </row>
        <row r="6416">
          <cell r="T6416">
            <v>12</v>
          </cell>
        </row>
        <row r="6417">
          <cell r="T6417">
            <v>12</v>
          </cell>
        </row>
        <row r="6418">
          <cell r="T6418">
            <v>12</v>
          </cell>
        </row>
        <row r="6419">
          <cell r="T6419">
            <v>12</v>
          </cell>
        </row>
        <row r="6420">
          <cell r="T6420">
            <v>12</v>
          </cell>
        </row>
        <row r="6421">
          <cell r="T6421">
            <v>12</v>
          </cell>
        </row>
        <row r="6422">
          <cell r="T6422">
            <v>12</v>
          </cell>
        </row>
        <row r="6423">
          <cell r="T6423">
            <v>12</v>
          </cell>
        </row>
        <row r="6424">
          <cell r="T6424">
            <v>12</v>
          </cell>
        </row>
        <row r="6425">
          <cell r="T6425">
            <v>12</v>
          </cell>
        </row>
        <row r="6426">
          <cell r="T6426">
            <v>12</v>
          </cell>
        </row>
        <row r="6427">
          <cell r="T6427">
            <v>12</v>
          </cell>
        </row>
        <row r="6428">
          <cell r="T6428">
            <v>12</v>
          </cell>
        </row>
        <row r="6429">
          <cell r="T6429">
            <v>12</v>
          </cell>
        </row>
        <row r="6430">
          <cell r="T6430">
            <v>12</v>
          </cell>
        </row>
        <row r="6431">
          <cell r="T6431">
            <v>12</v>
          </cell>
        </row>
        <row r="6432">
          <cell r="T6432">
            <v>12</v>
          </cell>
        </row>
        <row r="6433">
          <cell r="T6433">
            <v>12</v>
          </cell>
        </row>
        <row r="6434">
          <cell r="T6434">
            <v>12</v>
          </cell>
        </row>
        <row r="6435">
          <cell r="T6435">
            <v>12</v>
          </cell>
        </row>
        <row r="6436">
          <cell r="T6436">
            <v>12</v>
          </cell>
        </row>
        <row r="6437">
          <cell r="T6437">
            <v>12</v>
          </cell>
        </row>
        <row r="6438">
          <cell r="T6438">
            <v>12</v>
          </cell>
        </row>
        <row r="6439">
          <cell r="T6439">
            <v>12</v>
          </cell>
        </row>
        <row r="6440">
          <cell r="T6440">
            <v>12</v>
          </cell>
        </row>
        <row r="6441">
          <cell r="T6441">
            <v>12</v>
          </cell>
        </row>
        <row r="6442">
          <cell r="T6442">
            <v>12</v>
          </cell>
        </row>
        <row r="6443">
          <cell r="T6443">
            <v>12</v>
          </cell>
        </row>
        <row r="6444">
          <cell r="T6444">
            <v>12</v>
          </cell>
        </row>
        <row r="6445">
          <cell r="T6445">
            <v>12</v>
          </cell>
        </row>
        <row r="6446">
          <cell r="T6446">
            <v>12</v>
          </cell>
        </row>
        <row r="6447">
          <cell r="T6447">
            <v>12</v>
          </cell>
        </row>
        <row r="6448">
          <cell r="T6448">
            <v>12</v>
          </cell>
        </row>
        <row r="6449">
          <cell r="T6449">
            <v>12</v>
          </cell>
        </row>
        <row r="6450">
          <cell r="T6450">
            <v>12</v>
          </cell>
        </row>
        <row r="6451">
          <cell r="T6451">
            <v>12</v>
          </cell>
        </row>
        <row r="6452">
          <cell r="T6452">
            <v>12</v>
          </cell>
        </row>
        <row r="6453">
          <cell r="T6453">
            <v>12</v>
          </cell>
        </row>
        <row r="6454">
          <cell r="T6454">
            <v>12</v>
          </cell>
        </row>
        <row r="6455">
          <cell r="T6455">
            <v>12</v>
          </cell>
        </row>
        <row r="6456">
          <cell r="T6456">
            <v>12</v>
          </cell>
        </row>
        <row r="6457">
          <cell r="T6457">
            <v>12</v>
          </cell>
        </row>
        <row r="6458">
          <cell r="T6458">
            <v>12</v>
          </cell>
        </row>
        <row r="6459">
          <cell r="T6459">
            <v>12</v>
          </cell>
        </row>
        <row r="6460">
          <cell r="T6460">
            <v>12</v>
          </cell>
        </row>
        <row r="6461">
          <cell r="T6461">
            <v>12</v>
          </cell>
        </row>
        <row r="6462">
          <cell r="T6462">
            <v>12</v>
          </cell>
        </row>
        <row r="6463">
          <cell r="T6463">
            <v>12</v>
          </cell>
        </row>
        <row r="6464">
          <cell r="T6464">
            <v>12</v>
          </cell>
        </row>
        <row r="6465">
          <cell r="T6465">
            <v>12</v>
          </cell>
        </row>
        <row r="6466">
          <cell r="T6466">
            <v>12</v>
          </cell>
        </row>
        <row r="6467">
          <cell r="T6467">
            <v>12</v>
          </cell>
        </row>
        <row r="6468">
          <cell r="T6468">
            <v>12</v>
          </cell>
        </row>
        <row r="6469">
          <cell r="T6469">
            <v>12</v>
          </cell>
        </row>
        <row r="6470">
          <cell r="T6470">
            <v>12</v>
          </cell>
        </row>
        <row r="6471">
          <cell r="T6471">
            <v>12</v>
          </cell>
        </row>
        <row r="6472">
          <cell r="T6472">
            <v>12</v>
          </cell>
        </row>
        <row r="6473">
          <cell r="T6473">
            <v>12</v>
          </cell>
        </row>
        <row r="6474">
          <cell r="T6474">
            <v>12</v>
          </cell>
        </row>
        <row r="6475">
          <cell r="T6475">
            <v>12</v>
          </cell>
        </row>
        <row r="6476">
          <cell r="T6476">
            <v>12</v>
          </cell>
        </row>
        <row r="6477">
          <cell r="T6477">
            <v>12</v>
          </cell>
        </row>
        <row r="6478">
          <cell r="T6478">
            <v>12</v>
          </cell>
        </row>
        <row r="6479">
          <cell r="T6479">
            <v>12</v>
          </cell>
        </row>
        <row r="6480">
          <cell r="T6480">
            <v>12</v>
          </cell>
        </row>
        <row r="6481">
          <cell r="T6481">
            <v>12</v>
          </cell>
        </row>
        <row r="6482">
          <cell r="T6482">
            <v>12</v>
          </cell>
        </row>
        <row r="6483">
          <cell r="T6483">
            <v>12</v>
          </cell>
        </row>
        <row r="6484">
          <cell r="T6484">
            <v>12</v>
          </cell>
        </row>
        <row r="6485">
          <cell r="T6485">
            <v>12</v>
          </cell>
        </row>
        <row r="6486">
          <cell r="T6486">
            <v>12</v>
          </cell>
        </row>
        <row r="6487">
          <cell r="T6487">
            <v>12</v>
          </cell>
        </row>
        <row r="6488">
          <cell r="T6488">
            <v>12</v>
          </cell>
        </row>
        <row r="6489">
          <cell r="T6489">
            <v>12</v>
          </cell>
        </row>
        <row r="6490">
          <cell r="T6490">
            <v>12</v>
          </cell>
        </row>
        <row r="6491">
          <cell r="T6491">
            <v>12</v>
          </cell>
        </row>
        <row r="6492">
          <cell r="T6492">
            <v>12</v>
          </cell>
        </row>
        <row r="6493">
          <cell r="T6493">
            <v>12</v>
          </cell>
        </row>
        <row r="6494">
          <cell r="T6494">
            <v>12</v>
          </cell>
        </row>
        <row r="6495">
          <cell r="T6495">
            <v>12</v>
          </cell>
        </row>
        <row r="6496">
          <cell r="T6496">
            <v>12</v>
          </cell>
        </row>
        <row r="6497">
          <cell r="T6497">
            <v>12</v>
          </cell>
        </row>
        <row r="6498">
          <cell r="T6498">
            <v>12</v>
          </cell>
        </row>
        <row r="6499">
          <cell r="T6499">
            <v>12</v>
          </cell>
        </row>
        <row r="6500">
          <cell r="T6500">
            <v>12</v>
          </cell>
        </row>
        <row r="6501">
          <cell r="T6501">
            <v>12</v>
          </cell>
        </row>
        <row r="6502">
          <cell r="T6502">
            <v>12</v>
          </cell>
        </row>
        <row r="6503">
          <cell r="T6503">
            <v>12</v>
          </cell>
        </row>
        <row r="6504">
          <cell r="T6504">
            <v>12</v>
          </cell>
        </row>
        <row r="6505">
          <cell r="T6505">
            <v>12</v>
          </cell>
        </row>
        <row r="6506">
          <cell r="T6506">
            <v>12</v>
          </cell>
        </row>
        <row r="6507">
          <cell r="T6507">
            <v>12</v>
          </cell>
        </row>
        <row r="6508">
          <cell r="T6508">
            <v>12</v>
          </cell>
        </row>
        <row r="6509">
          <cell r="T6509">
            <v>12</v>
          </cell>
        </row>
        <row r="6510">
          <cell r="T6510">
            <v>12</v>
          </cell>
        </row>
        <row r="6511">
          <cell r="T6511">
            <v>12</v>
          </cell>
        </row>
        <row r="6512">
          <cell r="T6512">
            <v>12</v>
          </cell>
        </row>
        <row r="6513">
          <cell r="T6513">
            <v>12</v>
          </cell>
        </row>
        <row r="6514">
          <cell r="T6514">
            <v>12</v>
          </cell>
        </row>
        <row r="6515">
          <cell r="T6515">
            <v>12</v>
          </cell>
        </row>
        <row r="6516">
          <cell r="T6516">
            <v>12</v>
          </cell>
        </row>
        <row r="6517">
          <cell r="T6517">
            <v>12</v>
          </cell>
        </row>
        <row r="6518">
          <cell r="T6518">
            <v>12</v>
          </cell>
        </row>
        <row r="6519">
          <cell r="T6519">
            <v>12</v>
          </cell>
        </row>
        <row r="6520">
          <cell r="T6520">
            <v>12</v>
          </cell>
        </row>
        <row r="6521">
          <cell r="T6521">
            <v>12</v>
          </cell>
        </row>
        <row r="6522">
          <cell r="T6522">
            <v>12</v>
          </cell>
        </row>
        <row r="6523">
          <cell r="T6523">
            <v>12</v>
          </cell>
        </row>
        <row r="6524">
          <cell r="T6524">
            <v>12</v>
          </cell>
        </row>
        <row r="6525">
          <cell r="T6525">
            <v>12</v>
          </cell>
        </row>
        <row r="6526">
          <cell r="T6526">
            <v>12</v>
          </cell>
        </row>
        <row r="6527">
          <cell r="T6527">
            <v>12</v>
          </cell>
        </row>
        <row r="6528">
          <cell r="T6528">
            <v>12</v>
          </cell>
        </row>
        <row r="6529">
          <cell r="T6529">
            <v>12</v>
          </cell>
        </row>
        <row r="6530">
          <cell r="T6530">
            <v>12</v>
          </cell>
        </row>
        <row r="6531">
          <cell r="T6531">
            <v>12</v>
          </cell>
        </row>
        <row r="6532">
          <cell r="T6532">
            <v>12</v>
          </cell>
        </row>
        <row r="6533">
          <cell r="T6533">
            <v>12</v>
          </cell>
        </row>
        <row r="6534">
          <cell r="T6534">
            <v>12</v>
          </cell>
        </row>
        <row r="6535">
          <cell r="T6535">
            <v>12</v>
          </cell>
        </row>
        <row r="6536">
          <cell r="T6536">
            <v>12</v>
          </cell>
        </row>
        <row r="6537">
          <cell r="T6537">
            <v>12</v>
          </cell>
        </row>
        <row r="6538">
          <cell r="T6538">
            <v>12</v>
          </cell>
        </row>
        <row r="6539">
          <cell r="T6539">
            <v>12</v>
          </cell>
        </row>
        <row r="6540">
          <cell r="T6540">
            <v>12</v>
          </cell>
        </row>
        <row r="6541">
          <cell r="T6541">
            <v>12</v>
          </cell>
        </row>
        <row r="6542">
          <cell r="T6542">
            <v>12</v>
          </cell>
        </row>
        <row r="6543">
          <cell r="T6543">
            <v>12</v>
          </cell>
        </row>
        <row r="6544">
          <cell r="T6544">
            <v>12</v>
          </cell>
        </row>
        <row r="6545">
          <cell r="T6545">
            <v>12</v>
          </cell>
        </row>
        <row r="6546">
          <cell r="T6546">
            <v>12</v>
          </cell>
        </row>
        <row r="6547">
          <cell r="T6547">
            <v>12</v>
          </cell>
        </row>
        <row r="6548">
          <cell r="T6548">
            <v>12</v>
          </cell>
        </row>
        <row r="6549">
          <cell r="T6549">
            <v>12</v>
          </cell>
        </row>
        <row r="6550">
          <cell r="T6550">
            <v>12</v>
          </cell>
        </row>
        <row r="6551">
          <cell r="T6551">
            <v>12</v>
          </cell>
        </row>
        <row r="6552">
          <cell r="T6552">
            <v>12</v>
          </cell>
        </row>
        <row r="6553">
          <cell r="T6553">
            <v>12</v>
          </cell>
        </row>
        <row r="6554">
          <cell r="T6554">
            <v>12</v>
          </cell>
        </row>
        <row r="6555">
          <cell r="T6555">
            <v>12</v>
          </cell>
        </row>
        <row r="6556">
          <cell r="T6556">
            <v>12</v>
          </cell>
        </row>
        <row r="6557">
          <cell r="T6557">
            <v>12</v>
          </cell>
        </row>
        <row r="6558">
          <cell r="T6558">
            <v>12</v>
          </cell>
        </row>
        <row r="6559">
          <cell r="T6559">
            <v>12</v>
          </cell>
        </row>
        <row r="6560">
          <cell r="T6560">
            <v>12</v>
          </cell>
        </row>
        <row r="6561">
          <cell r="T6561">
            <v>12</v>
          </cell>
        </row>
        <row r="6562">
          <cell r="T6562">
            <v>12</v>
          </cell>
        </row>
        <row r="6563">
          <cell r="T6563">
            <v>12</v>
          </cell>
        </row>
        <row r="6564">
          <cell r="T6564">
            <v>12</v>
          </cell>
        </row>
        <row r="6565">
          <cell r="T6565">
            <v>12</v>
          </cell>
        </row>
        <row r="6566">
          <cell r="T6566">
            <v>12</v>
          </cell>
        </row>
        <row r="6567">
          <cell r="T6567">
            <v>12</v>
          </cell>
        </row>
        <row r="6568">
          <cell r="T6568">
            <v>12</v>
          </cell>
        </row>
        <row r="6569">
          <cell r="T6569">
            <v>12</v>
          </cell>
        </row>
        <row r="6570">
          <cell r="T6570">
            <v>12</v>
          </cell>
        </row>
        <row r="6571">
          <cell r="T6571">
            <v>12</v>
          </cell>
        </row>
        <row r="6572">
          <cell r="T6572">
            <v>12</v>
          </cell>
        </row>
        <row r="6573">
          <cell r="T6573">
            <v>12</v>
          </cell>
        </row>
        <row r="6574">
          <cell r="T6574">
            <v>12</v>
          </cell>
        </row>
        <row r="6575">
          <cell r="T6575">
            <v>12</v>
          </cell>
        </row>
        <row r="6576">
          <cell r="T6576">
            <v>12</v>
          </cell>
        </row>
        <row r="6577">
          <cell r="T6577">
            <v>12</v>
          </cell>
        </row>
        <row r="6578">
          <cell r="T6578">
            <v>12</v>
          </cell>
        </row>
        <row r="6579">
          <cell r="T6579">
            <v>12</v>
          </cell>
        </row>
        <row r="6580">
          <cell r="T6580">
            <v>12</v>
          </cell>
        </row>
        <row r="6581">
          <cell r="T6581">
            <v>12</v>
          </cell>
        </row>
        <row r="6582">
          <cell r="T6582">
            <v>12</v>
          </cell>
        </row>
        <row r="6583">
          <cell r="T6583">
            <v>12</v>
          </cell>
        </row>
        <row r="6584">
          <cell r="T6584">
            <v>12</v>
          </cell>
        </row>
        <row r="6585">
          <cell r="T6585">
            <v>12</v>
          </cell>
        </row>
        <row r="6586">
          <cell r="T6586">
            <v>12</v>
          </cell>
        </row>
        <row r="6587">
          <cell r="T6587">
            <v>12</v>
          </cell>
        </row>
        <row r="6588">
          <cell r="T6588">
            <v>12</v>
          </cell>
        </row>
        <row r="6589">
          <cell r="T6589">
            <v>12</v>
          </cell>
        </row>
        <row r="6590">
          <cell r="T6590">
            <v>12</v>
          </cell>
        </row>
        <row r="6591">
          <cell r="T6591">
            <v>12</v>
          </cell>
        </row>
        <row r="6592">
          <cell r="T6592">
            <v>12</v>
          </cell>
        </row>
        <row r="6593">
          <cell r="T6593">
            <v>12</v>
          </cell>
        </row>
        <row r="6594">
          <cell r="T6594">
            <v>12</v>
          </cell>
        </row>
        <row r="6595">
          <cell r="T6595">
            <v>12</v>
          </cell>
        </row>
        <row r="6596">
          <cell r="T6596">
            <v>12</v>
          </cell>
        </row>
        <row r="6597">
          <cell r="T6597">
            <v>12</v>
          </cell>
        </row>
        <row r="6598">
          <cell r="T6598">
            <v>12</v>
          </cell>
        </row>
        <row r="6599">
          <cell r="T6599">
            <v>12</v>
          </cell>
        </row>
        <row r="6600">
          <cell r="T6600">
            <v>12</v>
          </cell>
        </row>
        <row r="6601">
          <cell r="T6601">
            <v>12</v>
          </cell>
        </row>
        <row r="6602">
          <cell r="T6602">
            <v>12</v>
          </cell>
        </row>
        <row r="6603">
          <cell r="T6603">
            <v>12</v>
          </cell>
        </row>
        <row r="6604">
          <cell r="T6604">
            <v>12</v>
          </cell>
        </row>
        <row r="6605">
          <cell r="T6605">
            <v>12</v>
          </cell>
        </row>
        <row r="6606">
          <cell r="T6606">
            <v>12</v>
          </cell>
        </row>
        <row r="6607">
          <cell r="T6607">
            <v>12</v>
          </cell>
        </row>
        <row r="6608">
          <cell r="T6608">
            <v>12</v>
          </cell>
        </row>
        <row r="6609">
          <cell r="T6609">
            <v>12</v>
          </cell>
        </row>
        <row r="6610">
          <cell r="T6610">
            <v>12</v>
          </cell>
        </row>
        <row r="6611">
          <cell r="T6611">
            <v>12</v>
          </cell>
        </row>
        <row r="6612">
          <cell r="T6612">
            <v>12</v>
          </cell>
        </row>
        <row r="6613">
          <cell r="T6613">
            <v>12</v>
          </cell>
        </row>
        <row r="6614">
          <cell r="T6614">
            <v>12</v>
          </cell>
        </row>
        <row r="6615">
          <cell r="T6615">
            <v>12</v>
          </cell>
        </row>
        <row r="6616">
          <cell r="T6616">
            <v>12</v>
          </cell>
        </row>
        <row r="6617">
          <cell r="T6617">
            <v>12</v>
          </cell>
        </row>
        <row r="6618">
          <cell r="T6618">
            <v>12</v>
          </cell>
        </row>
        <row r="6619">
          <cell r="T6619">
            <v>12</v>
          </cell>
        </row>
        <row r="6620">
          <cell r="T6620">
            <v>12</v>
          </cell>
        </row>
        <row r="6621">
          <cell r="T6621">
            <v>12</v>
          </cell>
        </row>
        <row r="6622">
          <cell r="T6622">
            <v>12</v>
          </cell>
        </row>
        <row r="6623">
          <cell r="T6623">
            <v>12</v>
          </cell>
        </row>
        <row r="6624">
          <cell r="T6624">
            <v>12</v>
          </cell>
        </row>
        <row r="6625">
          <cell r="T6625">
            <v>12</v>
          </cell>
        </row>
        <row r="6626">
          <cell r="T6626">
            <v>12</v>
          </cell>
        </row>
        <row r="6627">
          <cell r="T6627">
            <v>12</v>
          </cell>
        </row>
        <row r="6628">
          <cell r="T6628">
            <v>12</v>
          </cell>
        </row>
        <row r="6629">
          <cell r="T6629">
            <v>12</v>
          </cell>
        </row>
        <row r="6630">
          <cell r="T6630">
            <v>12</v>
          </cell>
        </row>
        <row r="6631">
          <cell r="T6631">
            <v>12</v>
          </cell>
        </row>
        <row r="6632">
          <cell r="T6632">
            <v>12</v>
          </cell>
        </row>
        <row r="6633">
          <cell r="T6633">
            <v>12</v>
          </cell>
        </row>
        <row r="6634">
          <cell r="T6634">
            <v>12</v>
          </cell>
        </row>
        <row r="6635">
          <cell r="T6635">
            <v>12</v>
          </cell>
        </row>
        <row r="6636">
          <cell r="T6636">
            <v>12</v>
          </cell>
        </row>
        <row r="6637">
          <cell r="T6637">
            <v>12</v>
          </cell>
        </row>
        <row r="6638">
          <cell r="T6638">
            <v>12</v>
          </cell>
        </row>
        <row r="6639">
          <cell r="T6639">
            <v>12</v>
          </cell>
        </row>
        <row r="6640">
          <cell r="T6640">
            <v>12</v>
          </cell>
        </row>
        <row r="6641">
          <cell r="T6641">
            <v>12</v>
          </cell>
        </row>
        <row r="6642">
          <cell r="T6642">
            <v>12</v>
          </cell>
        </row>
        <row r="6643">
          <cell r="T6643">
            <v>12</v>
          </cell>
        </row>
        <row r="6644">
          <cell r="T6644">
            <v>12</v>
          </cell>
        </row>
        <row r="6645">
          <cell r="T6645">
            <v>12</v>
          </cell>
        </row>
        <row r="6646">
          <cell r="T6646">
            <v>12</v>
          </cell>
        </row>
        <row r="6647">
          <cell r="T6647">
            <v>12</v>
          </cell>
        </row>
        <row r="6648">
          <cell r="T6648">
            <v>12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Financiero"/>
      <sheetName val="Word"/>
    </sheetNames>
    <sheetDataSet>
      <sheetData sheetId="0" refreshError="1"/>
      <sheetData sheetId="1">
        <row r="13">
          <cell r="D13" t="str">
            <v>Poder Legislativo</v>
          </cell>
          <cell r="E13">
            <v>1</v>
          </cell>
        </row>
        <row r="14">
          <cell r="D14" t="str">
            <v>Gobernación</v>
          </cell>
          <cell r="E14">
            <v>8</v>
          </cell>
        </row>
        <row r="15">
          <cell r="D15" t="str">
            <v>Relaciones Exteriores</v>
          </cell>
          <cell r="E15">
            <v>2</v>
          </cell>
        </row>
        <row r="16">
          <cell r="D16" t="str">
            <v>Hacienda y Crédito Público</v>
          </cell>
          <cell r="E16">
            <v>8</v>
          </cell>
        </row>
        <row r="17">
          <cell r="D17" t="str">
            <v>Defensa Nacional</v>
          </cell>
          <cell r="E17">
            <v>1</v>
          </cell>
        </row>
        <row r="18">
          <cell r="D18" t="str">
            <v>Agricultura, Ganadería, Desarrollo Rural, Pesca y Alimentación</v>
          </cell>
          <cell r="E18">
            <v>4</v>
          </cell>
        </row>
        <row r="19">
          <cell r="D19" t="str">
            <v>Comunicaciones y Transportes</v>
          </cell>
          <cell r="E19">
            <v>1</v>
          </cell>
        </row>
        <row r="20">
          <cell r="D20" t="str">
            <v>Economía</v>
          </cell>
          <cell r="E20">
            <v>5</v>
          </cell>
        </row>
        <row r="21">
          <cell r="D21" t="str">
            <v>Educación Pública</v>
          </cell>
          <cell r="E21">
            <v>6</v>
          </cell>
        </row>
        <row r="22">
          <cell r="D22" t="str">
            <v>Salud</v>
          </cell>
          <cell r="E22">
            <v>14</v>
          </cell>
        </row>
        <row r="23">
          <cell r="D23" t="str">
            <v>Marina</v>
          </cell>
          <cell r="E23">
            <v>3</v>
          </cell>
        </row>
        <row r="24">
          <cell r="D24" t="str">
            <v>Trabajo y Previsión Social</v>
          </cell>
          <cell r="E24">
            <v>2</v>
          </cell>
        </row>
        <row r="25">
          <cell r="D25" t="str">
            <v>Desarrollo Agrario, Territorial y Urbano</v>
          </cell>
          <cell r="E25">
            <v>7</v>
          </cell>
        </row>
        <row r="26">
          <cell r="D26" t="str">
            <v>Medio Ambiente y Recursos Naturales</v>
          </cell>
          <cell r="E26">
            <v>5</v>
          </cell>
        </row>
        <row r="27">
          <cell r="D27" t="str">
            <v>Procuraduría General de la República</v>
          </cell>
          <cell r="E27">
            <v>3</v>
          </cell>
        </row>
        <row r="28">
          <cell r="D28" t="str">
            <v>Energía 1/</v>
          </cell>
          <cell r="E28">
            <v>16</v>
          </cell>
        </row>
        <row r="29">
          <cell r="D29" t="str">
            <v>Aportaciones a Seguridad Social</v>
          </cell>
          <cell r="E29">
            <v>1</v>
          </cell>
        </row>
        <row r="30">
          <cell r="D30" t="str">
            <v>Desarrollo Social</v>
          </cell>
          <cell r="E30">
            <v>7</v>
          </cell>
        </row>
        <row r="31">
          <cell r="D31" t="str">
            <v>Turismo</v>
          </cell>
          <cell r="E31">
            <v>1</v>
          </cell>
        </row>
        <row r="32">
          <cell r="D32" t="str">
            <v>Instituto Federal Electoral</v>
          </cell>
          <cell r="E32">
            <v>4</v>
          </cell>
        </row>
        <row r="33">
          <cell r="D33" t="str">
            <v>Comisión Nacional de los Derechos Humanos</v>
          </cell>
          <cell r="E33">
            <v>1</v>
          </cell>
        </row>
        <row r="34">
          <cell r="D34" t="str">
            <v>Consejo Nacional de Ciencia y Tecnología</v>
          </cell>
          <cell r="E34">
            <v>1</v>
          </cell>
        </row>
        <row r="35">
          <cell r="D35" t="str">
            <v>Información Nacional Estadística y Geográfica</v>
          </cell>
          <cell r="E35">
            <v>1</v>
          </cell>
        </row>
        <row r="36">
          <cell r="D36" t="str">
            <v>Instituto Mexicano del Seguro Social 2/</v>
          </cell>
          <cell r="E36">
            <v>2</v>
          </cell>
        </row>
        <row r="37">
          <cell r="D37" t="str">
            <v>Instituto de Seguridad y Servicios Sociales de los Trabajadores del Estado 2/</v>
          </cell>
          <cell r="E37">
            <v>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78"/>
  <sheetViews>
    <sheetView showGridLines="0" topLeftCell="A2" zoomScale="70" zoomScaleNormal="70" workbookViewId="0">
      <selection activeCell="O2" sqref="O1:S1048576"/>
    </sheetView>
  </sheetViews>
  <sheetFormatPr baseColWidth="10" defaultRowHeight="15" x14ac:dyDescent="0.25"/>
  <cols>
    <col min="1" max="1" width="3.85546875" style="1" customWidth="1"/>
    <col min="2" max="2" width="4.42578125" style="1" customWidth="1"/>
    <col min="3" max="3" width="1.140625" style="1" customWidth="1"/>
    <col min="4" max="4" width="57.7109375" style="1" customWidth="1"/>
    <col min="5" max="5" width="18.85546875" style="1" customWidth="1"/>
    <col min="6" max="6" width="16.7109375" style="1" customWidth="1"/>
    <col min="7" max="8" width="15.85546875" style="1" customWidth="1"/>
    <col min="9" max="9" width="1.42578125" style="1" customWidth="1"/>
    <col min="10" max="11" width="15.85546875" style="1" customWidth="1"/>
    <col min="12" max="12" width="16.140625" style="1" customWidth="1"/>
    <col min="13" max="13" width="17.42578125" style="1" customWidth="1"/>
    <col min="14" max="14" width="3.28515625" style="1" customWidth="1"/>
    <col min="15" max="19" width="0" style="1" hidden="1" customWidth="1"/>
    <col min="20" max="16384" width="11.42578125" style="1"/>
  </cols>
  <sheetData>
    <row r="1" spans="1:18" ht="39" customHeight="1" x14ac:dyDescent="0.25">
      <c r="A1" s="64" t="s">
        <v>40</v>
      </c>
      <c r="B1" s="64"/>
      <c r="C1" s="64"/>
      <c r="D1" s="64"/>
      <c r="E1" s="64"/>
      <c r="F1" s="63" t="s">
        <v>39</v>
      </c>
    </row>
    <row r="2" spans="1:18" ht="15.75" thickBot="1" x14ac:dyDescent="0.3"/>
    <row r="3" spans="1:18" ht="15.75" thickTop="1" x14ac:dyDescent="0.25">
      <c r="B3" s="169" t="s">
        <v>38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1"/>
    </row>
    <row r="4" spans="1:18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4"/>
    </row>
    <row r="5" spans="1:18" ht="17.25" x14ac:dyDescent="0.25">
      <c r="B5" s="172" t="s">
        <v>37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4"/>
    </row>
    <row r="6" spans="1:18" ht="18" thickBot="1" x14ac:dyDescent="0.3">
      <c r="B6" s="175" t="s">
        <v>36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7"/>
    </row>
    <row r="7" spans="1:18" ht="51" customHeight="1" thickTop="1" thickBot="1" x14ac:dyDescent="0.65">
      <c r="B7" s="62" t="s">
        <v>35</v>
      </c>
      <c r="C7" s="59"/>
      <c r="D7" s="59"/>
      <c r="E7" s="59"/>
      <c r="F7" s="59"/>
      <c r="G7" s="59"/>
      <c r="H7" s="58"/>
      <c r="I7" s="61"/>
      <c r="J7" s="60" t="str">
        <f>"Avances en "&amp;TEXT(J10+K10+L10+M10,"#,##0")&amp;" indicadores"&amp;CHAR(10)&amp;"por rangos de porcentaje"</f>
        <v>Avances en 252 indicadores
por rangos de porcentaje</v>
      </c>
      <c r="K7" s="59"/>
      <c r="L7" s="59"/>
      <c r="M7" s="58"/>
    </row>
    <row r="8" spans="1:18" ht="24" customHeight="1" thickBot="1" x14ac:dyDescent="0.3">
      <c r="B8" s="51" t="s">
        <v>34</v>
      </c>
      <c r="C8" s="51"/>
      <c r="D8" s="51"/>
      <c r="E8" s="57" t="s">
        <v>33</v>
      </c>
      <c r="F8" s="56" t="s">
        <v>32</v>
      </c>
      <c r="G8" s="56" t="s">
        <v>31</v>
      </c>
      <c r="H8" s="56" t="s">
        <v>30</v>
      </c>
      <c r="I8" s="55"/>
      <c r="J8" s="49" t="s">
        <v>29</v>
      </c>
      <c r="K8" s="54" t="s">
        <v>28</v>
      </c>
      <c r="L8" s="54" t="s">
        <v>27</v>
      </c>
      <c r="M8" s="53" t="s">
        <v>26</v>
      </c>
    </row>
    <row r="9" spans="1:18" s="43" customFormat="1" ht="41.25" customHeight="1" thickBot="1" x14ac:dyDescent="0.3">
      <c r="A9" s="52"/>
      <c r="B9" s="51"/>
      <c r="C9" s="51"/>
      <c r="D9" s="51"/>
      <c r="E9" s="50"/>
      <c r="F9" s="49"/>
      <c r="G9" s="49"/>
      <c r="H9" s="48"/>
      <c r="I9" s="47"/>
      <c r="J9" s="46"/>
      <c r="K9" s="45"/>
      <c r="L9" s="45"/>
      <c r="M9" s="44"/>
    </row>
    <row r="10" spans="1:18" ht="21" x14ac:dyDescent="0.6">
      <c r="B10" s="42"/>
      <c r="C10" s="41"/>
      <c r="D10" s="32" t="s">
        <v>25</v>
      </c>
      <c r="E10" s="38">
        <f>SUM(E12:E36)</f>
        <v>388</v>
      </c>
      <c r="F10" s="37">
        <f>SUM(F12:F36)</f>
        <v>85</v>
      </c>
      <c r="G10" s="37">
        <f>SUM(G12:G36)</f>
        <v>252</v>
      </c>
      <c r="H10" s="40">
        <f>SUM(H12:H36)</f>
        <v>51</v>
      </c>
      <c r="I10" s="39">
        <f>SUM(I12:I36)</f>
        <v>0</v>
      </c>
      <c r="J10" s="38">
        <f>SUM(J12:J36)</f>
        <v>31</v>
      </c>
      <c r="K10" s="37">
        <f>SUM(K12:K36)</f>
        <v>14</v>
      </c>
      <c r="L10" s="36">
        <f>SUM(L12:L36)</f>
        <v>33</v>
      </c>
      <c r="M10" s="35">
        <f>SUM(M12:M36)</f>
        <v>174</v>
      </c>
      <c r="O10" s="65">
        <f>SUM(J10:M10)</f>
        <v>252</v>
      </c>
      <c r="P10" s="65">
        <f>+O10-G10</f>
        <v>0</v>
      </c>
      <c r="Q10" s="65">
        <f>SUM(F10:H10)</f>
        <v>388</v>
      </c>
      <c r="R10" s="65">
        <f>+Q10-E10</f>
        <v>0</v>
      </c>
    </row>
    <row r="11" spans="1:18" ht="18.75" x14ac:dyDescent="0.5">
      <c r="B11" s="34"/>
      <c r="C11" s="33"/>
      <c r="D11" s="32" t="s">
        <v>24</v>
      </c>
      <c r="E11" s="24"/>
      <c r="F11" s="22">
        <f>F10/$E$10*100</f>
        <v>21.907216494845361</v>
      </c>
      <c r="G11" s="23">
        <f>G10/$E$10*100</f>
        <v>64.948453608247419</v>
      </c>
      <c r="H11" s="17">
        <f>H10/$E$10*100</f>
        <v>13.144329896907218</v>
      </c>
      <c r="I11" s="22"/>
      <c r="J11" s="15">
        <f>J10/($J$10+$K$10+$L$10+$M$10)*100</f>
        <v>12.301587301587301</v>
      </c>
      <c r="K11" s="22">
        <f>K10/($J$10+$K$10+$L$10+$M$10)*100</f>
        <v>5.5555555555555554</v>
      </c>
      <c r="L11" s="13">
        <f>L10/($J$10+$K$10+$L$10+$M$10)*100</f>
        <v>13.095238095238097</v>
      </c>
      <c r="M11" s="12">
        <f>M10/($J$10+$K$10+$L$10+$M$10)*100</f>
        <v>69.047619047619051</v>
      </c>
      <c r="O11" s="65">
        <f t="shared" ref="O11:O34" si="0">SUM(J11:M11)</f>
        <v>100</v>
      </c>
      <c r="P11" s="65">
        <f t="shared" ref="P11:P33" si="1">+O11-G11</f>
        <v>35.051546391752581</v>
      </c>
      <c r="Q11" s="65">
        <f t="shared" ref="Q11:Q34" si="2">SUM(F11:H11)</f>
        <v>100</v>
      </c>
      <c r="R11" s="65">
        <f t="shared" ref="R11:R34" si="3">+Q11-E11</f>
        <v>100</v>
      </c>
    </row>
    <row r="12" spans="1:18" ht="18.75" x14ac:dyDescent="0.5">
      <c r="B12" s="31">
        <v>4</v>
      </c>
      <c r="C12" s="30" t="s">
        <v>0</v>
      </c>
      <c r="D12" s="29" t="s">
        <v>23</v>
      </c>
      <c r="E12" s="24">
        <v>20</v>
      </c>
      <c r="F12" s="22">
        <v>5</v>
      </c>
      <c r="G12" s="23">
        <v>9</v>
      </c>
      <c r="H12" s="17">
        <v>6</v>
      </c>
      <c r="I12" s="22" t="s">
        <v>0</v>
      </c>
      <c r="J12" s="15">
        <v>2</v>
      </c>
      <c r="K12" s="22">
        <v>1</v>
      </c>
      <c r="L12" s="13">
        <v>1</v>
      </c>
      <c r="M12" s="12">
        <v>5</v>
      </c>
      <c r="O12" s="65">
        <f t="shared" si="0"/>
        <v>9</v>
      </c>
      <c r="P12" s="65">
        <f t="shared" si="1"/>
        <v>0</v>
      </c>
      <c r="Q12" s="65">
        <f t="shared" si="2"/>
        <v>20</v>
      </c>
      <c r="R12" s="65">
        <f t="shared" si="3"/>
        <v>0</v>
      </c>
    </row>
    <row r="13" spans="1:18" ht="18.75" x14ac:dyDescent="0.5">
      <c r="B13" s="27">
        <v>5</v>
      </c>
      <c r="C13" s="26" t="s">
        <v>0</v>
      </c>
      <c r="D13" s="25" t="s">
        <v>22</v>
      </c>
      <c r="E13" s="24">
        <v>6</v>
      </c>
      <c r="F13" s="22">
        <v>0</v>
      </c>
      <c r="G13" s="23">
        <v>6</v>
      </c>
      <c r="H13" s="17">
        <v>0</v>
      </c>
      <c r="I13" s="22" t="s">
        <v>0</v>
      </c>
      <c r="J13" s="15">
        <v>0</v>
      </c>
      <c r="K13" s="22">
        <v>1</v>
      </c>
      <c r="L13" s="13">
        <v>3</v>
      </c>
      <c r="M13" s="12">
        <v>2</v>
      </c>
      <c r="O13" s="65">
        <f t="shared" si="0"/>
        <v>6</v>
      </c>
      <c r="P13" s="65">
        <f t="shared" si="1"/>
        <v>0</v>
      </c>
      <c r="Q13" s="65">
        <f t="shared" si="2"/>
        <v>6</v>
      </c>
      <c r="R13" s="65">
        <f t="shared" si="3"/>
        <v>0</v>
      </c>
    </row>
    <row r="14" spans="1:18" ht="18.75" x14ac:dyDescent="0.5">
      <c r="B14" s="27">
        <v>6</v>
      </c>
      <c r="C14" s="26" t="s">
        <v>0</v>
      </c>
      <c r="D14" s="25" t="s">
        <v>21</v>
      </c>
      <c r="E14" s="28">
        <v>20</v>
      </c>
      <c r="F14" s="22">
        <v>10</v>
      </c>
      <c r="G14" s="23">
        <v>8</v>
      </c>
      <c r="H14" s="17">
        <v>2</v>
      </c>
      <c r="I14" s="22" t="s">
        <v>0</v>
      </c>
      <c r="J14" s="15">
        <v>1</v>
      </c>
      <c r="K14" s="22">
        <v>1</v>
      </c>
      <c r="L14" s="13">
        <v>0</v>
      </c>
      <c r="M14" s="12">
        <v>6</v>
      </c>
      <c r="O14" s="65">
        <f t="shared" si="0"/>
        <v>8</v>
      </c>
      <c r="P14" s="65">
        <f t="shared" si="1"/>
        <v>0</v>
      </c>
      <c r="Q14" s="65">
        <f t="shared" si="2"/>
        <v>20</v>
      </c>
      <c r="R14" s="65">
        <f t="shared" si="3"/>
        <v>0</v>
      </c>
    </row>
    <row r="15" spans="1:18" ht="18.75" x14ac:dyDescent="0.5">
      <c r="B15" s="27">
        <v>7</v>
      </c>
      <c r="C15" s="26" t="s">
        <v>0</v>
      </c>
      <c r="D15" s="25" t="s">
        <v>20</v>
      </c>
      <c r="E15" s="24">
        <v>8</v>
      </c>
      <c r="F15" s="22">
        <v>1</v>
      </c>
      <c r="G15" s="23">
        <v>5</v>
      </c>
      <c r="H15" s="17">
        <v>2</v>
      </c>
      <c r="I15" s="22" t="s">
        <v>0</v>
      </c>
      <c r="J15" s="15">
        <v>3</v>
      </c>
      <c r="K15" s="22">
        <v>1</v>
      </c>
      <c r="L15" s="13">
        <v>0</v>
      </c>
      <c r="M15" s="12">
        <v>1</v>
      </c>
      <c r="O15" s="65">
        <f t="shared" si="0"/>
        <v>5</v>
      </c>
      <c r="P15" s="65">
        <f t="shared" si="1"/>
        <v>0</v>
      </c>
      <c r="Q15" s="65">
        <f t="shared" si="2"/>
        <v>8</v>
      </c>
      <c r="R15" s="65">
        <f t="shared" si="3"/>
        <v>0</v>
      </c>
    </row>
    <row r="16" spans="1:18" ht="18.75" x14ac:dyDescent="0.5">
      <c r="B16" s="27">
        <v>8</v>
      </c>
      <c r="C16" s="26" t="s">
        <v>0</v>
      </c>
      <c r="D16" s="25" t="s">
        <v>19</v>
      </c>
      <c r="E16" s="24">
        <v>6</v>
      </c>
      <c r="F16" s="22">
        <v>3</v>
      </c>
      <c r="G16" s="23">
        <v>3</v>
      </c>
      <c r="H16" s="17">
        <v>0</v>
      </c>
      <c r="I16" s="22" t="s">
        <v>0</v>
      </c>
      <c r="J16" s="15">
        <v>0</v>
      </c>
      <c r="K16" s="22">
        <v>0</v>
      </c>
      <c r="L16" s="13">
        <v>0</v>
      </c>
      <c r="M16" s="12">
        <v>3</v>
      </c>
      <c r="O16" s="65">
        <f t="shared" si="0"/>
        <v>3</v>
      </c>
      <c r="P16" s="65">
        <f t="shared" si="1"/>
        <v>0</v>
      </c>
      <c r="Q16" s="65">
        <f t="shared" si="2"/>
        <v>6</v>
      </c>
      <c r="R16" s="65">
        <f t="shared" si="3"/>
        <v>0</v>
      </c>
    </row>
    <row r="17" spans="2:18" ht="18.75" x14ac:dyDescent="0.5">
      <c r="B17" s="27">
        <v>9</v>
      </c>
      <c r="C17" s="26" t="s">
        <v>0</v>
      </c>
      <c r="D17" s="25" t="s">
        <v>18</v>
      </c>
      <c r="E17" s="24">
        <v>4</v>
      </c>
      <c r="F17" s="22">
        <v>0</v>
      </c>
      <c r="G17" s="23">
        <v>1</v>
      </c>
      <c r="H17" s="17">
        <v>3</v>
      </c>
      <c r="I17" s="22" t="s">
        <v>0</v>
      </c>
      <c r="J17" s="15">
        <v>0</v>
      </c>
      <c r="K17" s="22">
        <v>0</v>
      </c>
      <c r="L17" s="13">
        <v>0</v>
      </c>
      <c r="M17" s="12">
        <v>1</v>
      </c>
      <c r="O17" s="65">
        <f t="shared" si="0"/>
        <v>1</v>
      </c>
      <c r="P17" s="65">
        <f t="shared" si="1"/>
        <v>0</v>
      </c>
      <c r="Q17" s="65">
        <f t="shared" si="2"/>
        <v>4</v>
      </c>
      <c r="R17" s="65">
        <f t="shared" si="3"/>
        <v>0</v>
      </c>
    </row>
    <row r="18" spans="2:18" ht="18.75" x14ac:dyDescent="0.5">
      <c r="B18" s="27">
        <v>10</v>
      </c>
      <c r="C18" s="26" t="s">
        <v>0</v>
      </c>
      <c r="D18" s="25" t="s">
        <v>17</v>
      </c>
      <c r="E18" s="24">
        <v>9</v>
      </c>
      <c r="F18" s="22">
        <v>1</v>
      </c>
      <c r="G18" s="23">
        <v>8</v>
      </c>
      <c r="H18" s="17">
        <v>0</v>
      </c>
      <c r="I18" s="22" t="s">
        <v>0</v>
      </c>
      <c r="J18" s="15">
        <v>0</v>
      </c>
      <c r="K18" s="22">
        <v>1</v>
      </c>
      <c r="L18" s="13">
        <v>2</v>
      </c>
      <c r="M18" s="12">
        <v>5</v>
      </c>
      <c r="O18" s="65">
        <f t="shared" si="0"/>
        <v>8</v>
      </c>
      <c r="P18" s="65">
        <f t="shared" si="1"/>
        <v>0</v>
      </c>
      <c r="Q18" s="65">
        <f t="shared" si="2"/>
        <v>9</v>
      </c>
      <c r="R18" s="65">
        <f t="shared" si="3"/>
        <v>0</v>
      </c>
    </row>
    <row r="19" spans="2:18" ht="18.75" x14ac:dyDescent="0.5">
      <c r="B19" s="27">
        <v>11</v>
      </c>
      <c r="C19" s="26" t="s">
        <v>0</v>
      </c>
      <c r="D19" s="25" t="s">
        <v>16</v>
      </c>
      <c r="E19" s="24">
        <v>13</v>
      </c>
      <c r="F19" s="22">
        <v>4</v>
      </c>
      <c r="G19" s="23">
        <v>7</v>
      </c>
      <c r="H19" s="17">
        <v>2</v>
      </c>
      <c r="I19" s="22" t="s">
        <v>0</v>
      </c>
      <c r="J19" s="15">
        <v>3</v>
      </c>
      <c r="K19" s="22">
        <v>0</v>
      </c>
      <c r="L19" s="13">
        <v>0</v>
      </c>
      <c r="M19" s="12">
        <v>4</v>
      </c>
      <c r="O19" s="65">
        <f t="shared" si="0"/>
        <v>7</v>
      </c>
      <c r="P19" s="65">
        <f t="shared" si="1"/>
        <v>0</v>
      </c>
      <c r="Q19" s="65">
        <f t="shared" si="2"/>
        <v>13</v>
      </c>
      <c r="R19" s="65">
        <f t="shared" si="3"/>
        <v>0</v>
      </c>
    </row>
    <row r="20" spans="2:18" ht="18.75" x14ac:dyDescent="0.5">
      <c r="B20" s="27">
        <v>12</v>
      </c>
      <c r="C20" s="26" t="s">
        <v>0</v>
      </c>
      <c r="D20" s="25" t="s">
        <v>15</v>
      </c>
      <c r="E20" s="24">
        <v>82</v>
      </c>
      <c r="F20" s="22">
        <v>13</v>
      </c>
      <c r="G20" s="23">
        <v>64</v>
      </c>
      <c r="H20" s="17">
        <v>5</v>
      </c>
      <c r="I20" s="22" t="s">
        <v>0</v>
      </c>
      <c r="J20" s="15">
        <v>11</v>
      </c>
      <c r="K20" s="22">
        <v>3</v>
      </c>
      <c r="L20" s="13">
        <v>17</v>
      </c>
      <c r="M20" s="12">
        <v>33</v>
      </c>
      <c r="O20" s="65">
        <f t="shared" si="0"/>
        <v>64</v>
      </c>
      <c r="P20" s="65">
        <f t="shared" si="1"/>
        <v>0</v>
      </c>
      <c r="Q20" s="65">
        <f t="shared" si="2"/>
        <v>82</v>
      </c>
      <c r="R20" s="65">
        <f t="shared" si="3"/>
        <v>0</v>
      </c>
    </row>
    <row r="21" spans="2:18" ht="18.75" x14ac:dyDescent="0.5">
      <c r="B21" s="27">
        <v>13</v>
      </c>
      <c r="C21" s="26" t="s">
        <v>0</v>
      </c>
      <c r="D21" s="25" t="s">
        <v>14</v>
      </c>
      <c r="E21" s="24">
        <v>3</v>
      </c>
      <c r="F21" s="22">
        <v>1</v>
      </c>
      <c r="G21" s="23">
        <v>2</v>
      </c>
      <c r="H21" s="17">
        <v>0</v>
      </c>
      <c r="I21" s="22" t="s">
        <v>0</v>
      </c>
      <c r="J21" s="15">
        <v>0</v>
      </c>
      <c r="K21" s="22">
        <v>0</v>
      </c>
      <c r="L21" s="13">
        <v>0</v>
      </c>
      <c r="M21" s="12">
        <v>2</v>
      </c>
      <c r="O21" s="65">
        <f t="shared" si="0"/>
        <v>2</v>
      </c>
      <c r="P21" s="65">
        <f t="shared" si="1"/>
        <v>0</v>
      </c>
      <c r="Q21" s="65">
        <f t="shared" si="2"/>
        <v>3</v>
      </c>
      <c r="R21" s="65">
        <f t="shared" si="3"/>
        <v>0</v>
      </c>
    </row>
    <row r="22" spans="2:18" ht="18.75" x14ac:dyDescent="0.5">
      <c r="B22" s="27">
        <v>14</v>
      </c>
      <c r="C22" s="26" t="s">
        <v>0</v>
      </c>
      <c r="D22" s="25" t="s">
        <v>13</v>
      </c>
      <c r="E22" s="24">
        <v>2</v>
      </c>
      <c r="F22" s="22">
        <v>1</v>
      </c>
      <c r="G22" s="23">
        <v>1</v>
      </c>
      <c r="H22" s="17">
        <v>0</v>
      </c>
      <c r="I22" s="22" t="s">
        <v>0</v>
      </c>
      <c r="J22" s="15">
        <v>0</v>
      </c>
      <c r="K22" s="22">
        <v>0</v>
      </c>
      <c r="L22" s="13">
        <v>0</v>
      </c>
      <c r="M22" s="12">
        <v>1</v>
      </c>
      <c r="O22" s="65">
        <f t="shared" si="0"/>
        <v>1</v>
      </c>
      <c r="P22" s="65">
        <f t="shared" si="1"/>
        <v>0</v>
      </c>
      <c r="Q22" s="65">
        <f t="shared" si="2"/>
        <v>2</v>
      </c>
      <c r="R22" s="65">
        <f t="shared" si="3"/>
        <v>0</v>
      </c>
    </row>
    <row r="23" spans="2:18" ht="18.75" x14ac:dyDescent="0.5">
      <c r="B23" s="27">
        <v>15</v>
      </c>
      <c r="C23" s="26" t="s">
        <v>0</v>
      </c>
      <c r="D23" s="25" t="s">
        <v>12</v>
      </c>
      <c r="E23" s="24">
        <v>15</v>
      </c>
      <c r="F23" s="22">
        <v>0</v>
      </c>
      <c r="G23" s="23">
        <v>11</v>
      </c>
      <c r="H23" s="17">
        <v>4</v>
      </c>
      <c r="I23" s="22" t="s">
        <v>0</v>
      </c>
      <c r="J23" s="15">
        <v>2</v>
      </c>
      <c r="K23" s="22">
        <v>3</v>
      </c>
      <c r="L23" s="13">
        <v>0</v>
      </c>
      <c r="M23" s="12">
        <v>6</v>
      </c>
      <c r="O23" s="65">
        <f t="shared" si="0"/>
        <v>11</v>
      </c>
      <c r="P23" s="65">
        <f t="shared" si="1"/>
        <v>0</v>
      </c>
      <c r="Q23" s="65">
        <f t="shared" si="2"/>
        <v>15</v>
      </c>
      <c r="R23" s="65">
        <f t="shared" si="3"/>
        <v>0</v>
      </c>
    </row>
    <row r="24" spans="2:18" ht="18.75" x14ac:dyDescent="0.5">
      <c r="B24" s="27">
        <v>16</v>
      </c>
      <c r="C24" s="26" t="s">
        <v>0</v>
      </c>
      <c r="D24" s="25" t="s">
        <v>11</v>
      </c>
      <c r="E24" s="24">
        <v>15</v>
      </c>
      <c r="F24" s="22">
        <v>2</v>
      </c>
      <c r="G24" s="23">
        <v>12</v>
      </c>
      <c r="H24" s="17">
        <v>1</v>
      </c>
      <c r="I24" s="22" t="s">
        <v>0</v>
      </c>
      <c r="J24" s="15">
        <v>1</v>
      </c>
      <c r="K24" s="22">
        <v>0</v>
      </c>
      <c r="L24" s="13">
        <v>0</v>
      </c>
      <c r="M24" s="12">
        <v>11</v>
      </c>
      <c r="O24" s="65">
        <f t="shared" si="0"/>
        <v>12</v>
      </c>
      <c r="P24" s="65">
        <f t="shared" si="1"/>
        <v>0</v>
      </c>
      <c r="Q24" s="65">
        <f t="shared" si="2"/>
        <v>15</v>
      </c>
      <c r="R24" s="65">
        <f t="shared" si="3"/>
        <v>0</v>
      </c>
    </row>
    <row r="25" spans="2:18" ht="18.75" x14ac:dyDescent="0.5">
      <c r="B25" s="27">
        <v>18</v>
      </c>
      <c r="C25" s="26" t="s">
        <v>0</v>
      </c>
      <c r="D25" s="25" t="s">
        <v>10</v>
      </c>
      <c r="E25" s="24">
        <v>119</v>
      </c>
      <c r="F25" s="22">
        <v>35</v>
      </c>
      <c r="G25" s="23">
        <v>64</v>
      </c>
      <c r="H25" s="17">
        <v>20</v>
      </c>
      <c r="I25" s="22" t="s">
        <v>0</v>
      </c>
      <c r="J25" s="15">
        <v>2</v>
      </c>
      <c r="K25" s="22">
        <v>0</v>
      </c>
      <c r="L25" s="13">
        <v>1</v>
      </c>
      <c r="M25" s="12">
        <v>61</v>
      </c>
      <c r="O25" s="65">
        <f t="shared" si="0"/>
        <v>64</v>
      </c>
      <c r="P25" s="65">
        <f t="shared" si="1"/>
        <v>0</v>
      </c>
      <c r="Q25" s="65">
        <f t="shared" si="2"/>
        <v>119</v>
      </c>
      <c r="R25" s="65">
        <f t="shared" si="3"/>
        <v>0</v>
      </c>
    </row>
    <row r="26" spans="2:18" ht="18.75" x14ac:dyDescent="0.5">
      <c r="B26" s="27">
        <v>19</v>
      </c>
      <c r="C26" s="26" t="s">
        <v>0</v>
      </c>
      <c r="D26" s="25" t="s">
        <v>9</v>
      </c>
      <c r="E26" s="24">
        <v>1</v>
      </c>
      <c r="F26" s="22">
        <v>0</v>
      </c>
      <c r="G26" s="23">
        <v>1</v>
      </c>
      <c r="H26" s="17">
        <v>0</v>
      </c>
      <c r="I26" s="22" t="s">
        <v>0</v>
      </c>
      <c r="J26" s="15">
        <v>0</v>
      </c>
      <c r="K26" s="22">
        <v>0</v>
      </c>
      <c r="L26" s="13">
        <v>1</v>
      </c>
      <c r="M26" s="12">
        <v>0</v>
      </c>
      <c r="O26" s="65">
        <f t="shared" si="0"/>
        <v>1</v>
      </c>
      <c r="P26" s="65">
        <f t="shared" si="1"/>
        <v>0</v>
      </c>
      <c r="Q26" s="65">
        <f t="shared" si="2"/>
        <v>1</v>
      </c>
      <c r="R26" s="65">
        <f t="shared" si="3"/>
        <v>0</v>
      </c>
    </row>
    <row r="27" spans="2:18" ht="18.75" x14ac:dyDescent="0.5">
      <c r="B27" s="27">
        <v>20</v>
      </c>
      <c r="C27" s="26" t="s">
        <v>0</v>
      </c>
      <c r="D27" s="25" t="s">
        <v>8</v>
      </c>
      <c r="E27" s="24">
        <v>20</v>
      </c>
      <c r="F27" s="22">
        <v>3</v>
      </c>
      <c r="G27" s="23">
        <v>13</v>
      </c>
      <c r="H27" s="17">
        <v>4</v>
      </c>
      <c r="I27" s="22" t="s">
        <v>0</v>
      </c>
      <c r="J27" s="15">
        <v>4</v>
      </c>
      <c r="K27" s="22">
        <v>0</v>
      </c>
      <c r="L27" s="13">
        <v>3</v>
      </c>
      <c r="M27" s="12">
        <v>6</v>
      </c>
      <c r="O27" s="65">
        <f t="shared" si="0"/>
        <v>13</v>
      </c>
      <c r="P27" s="65">
        <f t="shared" si="1"/>
        <v>0</v>
      </c>
      <c r="Q27" s="65">
        <f t="shared" si="2"/>
        <v>20</v>
      </c>
      <c r="R27" s="65">
        <f t="shared" si="3"/>
        <v>0</v>
      </c>
    </row>
    <row r="28" spans="2:18" ht="18.75" x14ac:dyDescent="0.5">
      <c r="B28" s="27">
        <v>21</v>
      </c>
      <c r="C28" s="26" t="s">
        <v>0</v>
      </c>
      <c r="D28" s="25" t="s">
        <v>7</v>
      </c>
      <c r="E28" s="24">
        <v>7</v>
      </c>
      <c r="F28" s="22">
        <v>0</v>
      </c>
      <c r="G28" s="23">
        <v>5</v>
      </c>
      <c r="H28" s="17">
        <v>2</v>
      </c>
      <c r="I28" s="22" t="s">
        <v>0</v>
      </c>
      <c r="J28" s="15">
        <v>0</v>
      </c>
      <c r="K28" s="22">
        <v>0</v>
      </c>
      <c r="L28" s="13">
        <v>0</v>
      </c>
      <c r="M28" s="12">
        <v>5</v>
      </c>
      <c r="O28" s="65">
        <f t="shared" si="0"/>
        <v>5</v>
      </c>
      <c r="P28" s="65">
        <f t="shared" si="1"/>
        <v>0</v>
      </c>
      <c r="Q28" s="65">
        <f t="shared" si="2"/>
        <v>7</v>
      </c>
      <c r="R28" s="65">
        <f t="shared" si="3"/>
        <v>0</v>
      </c>
    </row>
    <row r="29" spans="2:18" ht="18.75" x14ac:dyDescent="0.5">
      <c r="B29" s="27">
        <v>22</v>
      </c>
      <c r="C29" s="26" t="s">
        <v>0</v>
      </c>
      <c r="D29" s="25" t="s">
        <v>6</v>
      </c>
      <c r="E29" s="24">
        <v>6</v>
      </c>
      <c r="F29" s="22">
        <v>2</v>
      </c>
      <c r="G29" s="23">
        <v>4</v>
      </c>
      <c r="H29" s="17">
        <v>0</v>
      </c>
      <c r="I29" s="22" t="s">
        <v>0</v>
      </c>
      <c r="J29" s="15">
        <v>1</v>
      </c>
      <c r="K29" s="22">
        <v>1</v>
      </c>
      <c r="L29" s="13">
        <v>0</v>
      </c>
      <c r="M29" s="12">
        <v>2</v>
      </c>
      <c r="O29" s="65">
        <f t="shared" si="0"/>
        <v>4</v>
      </c>
      <c r="P29" s="65">
        <f t="shared" si="1"/>
        <v>0</v>
      </c>
      <c r="Q29" s="65">
        <f t="shared" si="2"/>
        <v>6</v>
      </c>
      <c r="R29" s="65">
        <f t="shared" si="3"/>
        <v>0</v>
      </c>
    </row>
    <row r="30" spans="2:18" ht="18.75" x14ac:dyDescent="0.5">
      <c r="B30" s="27">
        <v>35</v>
      </c>
      <c r="C30" s="26" t="s">
        <v>0</v>
      </c>
      <c r="D30" s="25" t="s">
        <v>5</v>
      </c>
      <c r="E30" s="24">
        <v>1</v>
      </c>
      <c r="F30" s="22">
        <v>0</v>
      </c>
      <c r="G30" s="23">
        <v>1</v>
      </c>
      <c r="H30" s="17">
        <v>0</v>
      </c>
      <c r="I30" s="22" t="s">
        <v>0</v>
      </c>
      <c r="J30" s="15">
        <v>0</v>
      </c>
      <c r="K30" s="22">
        <v>0</v>
      </c>
      <c r="L30" s="13">
        <v>0</v>
      </c>
      <c r="M30" s="12">
        <v>1</v>
      </c>
      <c r="O30" s="65">
        <f t="shared" si="0"/>
        <v>1</v>
      </c>
      <c r="P30" s="65">
        <f t="shared" si="1"/>
        <v>0</v>
      </c>
      <c r="Q30" s="65">
        <f t="shared" si="2"/>
        <v>1</v>
      </c>
      <c r="R30" s="65">
        <f t="shared" si="3"/>
        <v>0</v>
      </c>
    </row>
    <row r="31" spans="2:18" ht="18.75" x14ac:dyDescent="0.5">
      <c r="B31" s="27">
        <v>38</v>
      </c>
      <c r="C31" s="26" t="s">
        <v>0</v>
      </c>
      <c r="D31" s="25" t="s">
        <v>4</v>
      </c>
      <c r="E31" s="24">
        <v>4</v>
      </c>
      <c r="F31" s="22">
        <v>0</v>
      </c>
      <c r="G31" s="23">
        <v>4</v>
      </c>
      <c r="H31" s="17">
        <v>0</v>
      </c>
      <c r="I31" s="22" t="s">
        <v>0</v>
      </c>
      <c r="J31" s="15">
        <v>0</v>
      </c>
      <c r="K31" s="22">
        <v>1</v>
      </c>
      <c r="L31" s="13">
        <v>1</v>
      </c>
      <c r="M31" s="12">
        <v>2</v>
      </c>
      <c r="O31" s="65">
        <f t="shared" si="0"/>
        <v>4</v>
      </c>
      <c r="P31" s="65">
        <f t="shared" si="1"/>
        <v>0</v>
      </c>
      <c r="Q31" s="65">
        <f t="shared" si="2"/>
        <v>4</v>
      </c>
      <c r="R31" s="65">
        <f t="shared" si="3"/>
        <v>0</v>
      </c>
    </row>
    <row r="32" spans="2:18" ht="18.75" x14ac:dyDescent="0.5">
      <c r="B32" s="27">
        <v>40</v>
      </c>
      <c r="C32" s="26" t="s">
        <v>0</v>
      </c>
      <c r="D32" s="25" t="s">
        <v>3</v>
      </c>
      <c r="E32" s="24">
        <v>5</v>
      </c>
      <c r="F32" s="22">
        <v>0</v>
      </c>
      <c r="G32" s="23">
        <v>5</v>
      </c>
      <c r="H32" s="17">
        <v>0</v>
      </c>
      <c r="I32" s="22" t="s">
        <v>0</v>
      </c>
      <c r="J32" s="15">
        <v>0</v>
      </c>
      <c r="K32" s="22">
        <v>0</v>
      </c>
      <c r="L32" s="13">
        <v>0</v>
      </c>
      <c r="M32" s="12">
        <v>5</v>
      </c>
      <c r="O32" s="65">
        <f t="shared" si="0"/>
        <v>5</v>
      </c>
      <c r="P32" s="65">
        <f t="shared" si="1"/>
        <v>0</v>
      </c>
      <c r="Q32" s="65">
        <f t="shared" si="2"/>
        <v>5</v>
      </c>
      <c r="R32" s="65">
        <f t="shared" si="3"/>
        <v>0</v>
      </c>
    </row>
    <row r="33" spans="2:18" ht="18.75" x14ac:dyDescent="0.5">
      <c r="B33" s="27">
        <v>50</v>
      </c>
      <c r="C33" s="26" t="s">
        <v>0</v>
      </c>
      <c r="D33" s="25" t="s">
        <v>2</v>
      </c>
      <c r="E33" s="24">
        <v>7</v>
      </c>
      <c r="F33" s="22">
        <v>0</v>
      </c>
      <c r="G33" s="23">
        <v>7</v>
      </c>
      <c r="H33" s="17">
        <v>0</v>
      </c>
      <c r="I33" s="22" t="s">
        <v>0</v>
      </c>
      <c r="J33" s="15">
        <v>0</v>
      </c>
      <c r="K33" s="22">
        <v>0</v>
      </c>
      <c r="L33" s="13">
        <v>3</v>
      </c>
      <c r="M33" s="12">
        <v>4</v>
      </c>
      <c r="O33" s="65">
        <f t="shared" si="0"/>
        <v>7</v>
      </c>
      <c r="P33" s="65">
        <f t="shared" si="1"/>
        <v>0</v>
      </c>
      <c r="Q33" s="65">
        <f t="shared" si="2"/>
        <v>7</v>
      </c>
      <c r="R33" s="65">
        <f t="shared" si="3"/>
        <v>0</v>
      </c>
    </row>
    <row r="34" spans="2:18" ht="18.75" x14ac:dyDescent="0.5">
      <c r="B34" s="27">
        <v>51</v>
      </c>
      <c r="C34" s="26" t="s">
        <v>0</v>
      </c>
      <c r="D34" s="25" t="s">
        <v>1</v>
      </c>
      <c r="E34" s="24">
        <v>15</v>
      </c>
      <c r="F34" s="22">
        <v>4</v>
      </c>
      <c r="G34" s="23">
        <v>11</v>
      </c>
      <c r="H34" s="17">
        <v>0</v>
      </c>
      <c r="I34" s="22" t="s">
        <v>0</v>
      </c>
      <c r="J34" s="15">
        <v>1</v>
      </c>
      <c r="K34" s="22">
        <v>1</v>
      </c>
      <c r="L34" s="13">
        <v>1</v>
      </c>
      <c r="M34" s="12">
        <v>8</v>
      </c>
      <c r="O34" s="65">
        <f t="shared" si="0"/>
        <v>11</v>
      </c>
      <c r="P34" s="65">
        <f>+O34-G34</f>
        <v>0</v>
      </c>
      <c r="Q34" s="65">
        <f t="shared" si="2"/>
        <v>15</v>
      </c>
      <c r="R34" s="65">
        <f t="shared" si="3"/>
        <v>0</v>
      </c>
    </row>
    <row r="35" spans="2:18" ht="18.75" x14ac:dyDescent="0.5">
      <c r="B35" s="21"/>
      <c r="C35" s="20"/>
      <c r="D35" s="19"/>
      <c r="E35" s="15"/>
      <c r="F35" s="18"/>
      <c r="G35" s="14"/>
      <c r="H35" s="17"/>
      <c r="I35" s="16"/>
      <c r="J35" s="15"/>
      <c r="K35" s="14"/>
      <c r="L35" s="13"/>
      <c r="M35" s="12"/>
    </row>
    <row r="36" spans="2:18" ht="19.5" thickBot="1" x14ac:dyDescent="0.55000000000000004">
      <c r="B36" s="11"/>
      <c r="C36" s="10"/>
      <c r="D36" s="9"/>
      <c r="E36" s="6"/>
      <c r="F36" s="5"/>
      <c r="G36" s="5"/>
      <c r="H36" s="8"/>
      <c r="I36" s="7"/>
      <c r="J36" s="6"/>
      <c r="K36" s="5"/>
      <c r="L36" s="4"/>
      <c r="M36" s="3"/>
    </row>
    <row r="37" spans="2:18" x14ac:dyDescent="0.25">
      <c r="E37" s="2"/>
    </row>
    <row r="38" spans="2:18" x14ac:dyDescent="0.25">
      <c r="E38" s="2"/>
    </row>
    <row r="39" spans="2:18" x14ac:dyDescent="0.25">
      <c r="E39" s="2"/>
    </row>
    <row r="40" spans="2:18" x14ac:dyDescent="0.25">
      <c r="E40" s="2"/>
    </row>
    <row r="41" spans="2:18" x14ac:dyDescent="0.25">
      <c r="E41" s="2"/>
    </row>
    <row r="42" spans="2:18" x14ac:dyDescent="0.25">
      <c r="E42" s="2"/>
    </row>
    <row r="43" spans="2:18" x14ac:dyDescent="0.25">
      <c r="E43" s="2"/>
    </row>
    <row r="44" spans="2:18" x14ac:dyDescent="0.25">
      <c r="E44" s="2"/>
    </row>
    <row r="45" spans="2:18" x14ac:dyDescent="0.25">
      <c r="E45" s="2"/>
    </row>
    <row r="46" spans="2:18" x14ac:dyDescent="0.25">
      <c r="E46" s="2"/>
    </row>
    <row r="47" spans="2:18" x14ac:dyDescent="0.25">
      <c r="E47" s="2"/>
    </row>
    <row r="48" spans="2:18" x14ac:dyDescent="0.25">
      <c r="E48" s="2"/>
    </row>
    <row r="49" spans="5:5" x14ac:dyDescent="0.25">
      <c r="E49" s="2"/>
    </row>
    <row r="50" spans="5:5" x14ac:dyDescent="0.25">
      <c r="E50" s="2"/>
    </row>
    <row r="51" spans="5:5" x14ac:dyDescent="0.25">
      <c r="E51" s="2"/>
    </row>
    <row r="52" spans="5:5" x14ac:dyDescent="0.25">
      <c r="E52" s="2"/>
    </row>
    <row r="53" spans="5:5" x14ac:dyDescent="0.25">
      <c r="E53" s="2"/>
    </row>
    <row r="54" spans="5:5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</sheetData>
  <mergeCells count="15">
    <mergeCell ref="A1:E1"/>
    <mergeCell ref="B3:M4"/>
    <mergeCell ref="B5:M5"/>
    <mergeCell ref="B6:M6"/>
    <mergeCell ref="B7:H7"/>
    <mergeCell ref="J7:M7"/>
    <mergeCell ref="K8:K9"/>
    <mergeCell ref="L8:L9"/>
    <mergeCell ref="M8:M9"/>
    <mergeCell ref="B8:D9"/>
    <mergeCell ref="E8:E9"/>
    <mergeCell ref="F8:F9"/>
    <mergeCell ref="G8:G9"/>
    <mergeCell ref="H8:H9"/>
    <mergeCell ref="J8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Q79"/>
  <sheetViews>
    <sheetView showGridLines="0" tabSelected="1" zoomScale="55" zoomScaleNormal="55" workbookViewId="0">
      <selection activeCell="F29" sqref="F29"/>
    </sheetView>
  </sheetViews>
  <sheetFormatPr baseColWidth="10" defaultRowHeight="15" x14ac:dyDescent="0.25"/>
  <cols>
    <col min="1" max="1" width="3.85546875" style="1" customWidth="1"/>
    <col min="2" max="2" width="4.42578125" style="1" customWidth="1"/>
    <col min="3" max="3" width="1.140625" style="1" customWidth="1"/>
    <col min="4" max="4" width="57.7109375" style="1" customWidth="1"/>
    <col min="5" max="5" width="18.85546875" style="1" customWidth="1"/>
    <col min="6" max="6" width="16.7109375" style="1" customWidth="1"/>
    <col min="7" max="8" width="17.85546875" style="1" bestFit="1" customWidth="1"/>
    <col min="9" max="9" width="17.7109375" style="1" customWidth="1"/>
    <col min="10" max="10" width="16.85546875" style="1" bestFit="1" customWidth="1"/>
    <col min="11" max="11" width="16.140625" style="1" customWidth="1"/>
    <col min="12" max="12" width="17.42578125" style="1" customWidth="1"/>
    <col min="13" max="13" width="3.28515625" style="1" customWidth="1"/>
    <col min="14" max="15" width="11.85546875" style="1" hidden="1" customWidth="1"/>
    <col min="16" max="16" width="0" style="1" hidden="1" customWidth="1"/>
    <col min="17" max="17" width="13.42578125" style="1" hidden="1" customWidth="1"/>
    <col min="18" max="18" width="0" style="1" hidden="1" customWidth="1"/>
    <col min="19" max="16384" width="11.42578125" style="1"/>
  </cols>
  <sheetData>
    <row r="1" spans="1:17" ht="39" customHeight="1" x14ac:dyDescent="0.25">
      <c r="A1" s="64" t="s">
        <v>40</v>
      </c>
      <c r="B1" s="64"/>
      <c r="C1" s="64"/>
      <c r="D1" s="64"/>
      <c r="E1" s="64"/>
      <c r="F1" s="63" t="s">
        <v>39</v>
      </c>
    </row>
    <row r="2" spans="1:17" ht="15.75" thickBot="1" x14ac:dyDescent="0.3"/>
    <row r="3" spans="1:17" ht="15.75" thickTop="1" x14ac:dyDescent="0.25">
      <c r="B3" s="169" t="s">
        <v>38</v>
      </c>
      <c r="C3" s="170"/>
      <c r="D3" s="170"/>
      <c r="E3" s="170"/>
      <c r="F3" s="170"/>
      <c r="G3" s="170"/>
      <c r="H3" s="170"/>
      <c r="I3" s="170"/>
      <c r="J3" s="170"/>
      <c r="K3" s="170"/>
      <c r="L3" s="171"/>
    </row>
    <row r="4" spans="1:17" x14ac:dyDescent="0.25">
      <c r="B4" s="172"/>
      <c r="C4" s="173"/>
      <c r="D4" s="173"/>
      <c r="E4" s="173"/>
      <c r="F4" s="173"/>
      <c r="G4" s="173"/>
      <c r="H4" s="173"/>
      <c r="I4" s="173"/>
      <c r="J4" s="173"/>
      <c r="K4" s="173"/>
      <c r="L4" s="174"/>
    </row>
    <row r="5" spans="1:17" ht="17.25" x14ac:dyDescent="0.25">
      <c r="B5" s="172" t="s">
        <v>37</v>
      </c>
      <c r="C5" s="173"/>
      <c r="D5" s="173"/>
      <c r="E5" s="173"/>
      <c r="F5" s="173"/>
      <c r="G5" s="173"/>
      <c r="H5" s="173"/>
      <c r="I5" s="173"/>
      <c r="J5" s="173"/>
      <c r="K5" s="173"/>
      <c r="L5" s="174"/>
    </row>
    <row r="6" spans="1:17" ht="18" thickBot="1" x14ac:dyDescent="0.3">
      <c r="B6" s="175" t="s">
        <v>36</v>
      </c>
      <c r="C6" s="176"/>
      <c r="D6" s="176"/>
      <c r="E6" s="176"/>
      <c r="F6" s="176"/>
      <c r="G6" s="176"/>
      <c r="H6" s="176"/>
      <c r="I6" s="176"/>
      <c r="J6" s="176"/>
      <c r="K6" s="176"/>
      <c r="L6" s="177"/>
    </row>
    <row r="7" spans="1:17" ht="30" customHeight="1" thickTop="1" thickBot="1" x14ac:dyDescent="0.65">
      <c r="B7" s="51" t="s">
        <v>34</v>
      </c>
      <c r="C7" s="51"/>
      <c r="D7" s="51"/>
      <c r="E7" s="82" t="s">
        <v>56</v>
      </c>
      <c r="F7" s="49" t="s">
        <v>55</v>
      </c>
      <c r="G7" s="86" t="s">
        <v>54</v>
      </c>
      <c r="H7" s="86"/>
      <c r="I7" s="86"/>
      <c r="J7" s="86"/>
      <c r="K7" s="86"/>
      <c r="L7" s="86"/>
    </row>
    <row r="8" spans="1:17" ht="30" customHeight="1" thickBot="1" x14ac:dyDescent="0.65">
      <c r="B8" s="51"/>
      <c r="C8" s="51"/>
      <c r="D8" s="51"/>
      <c r="E8" s="85"/>
      <c r="F8" s="49"/>
      <c r="G8" s="49" t="s">
        <v>53</v>
      </c>
      <c r="H8" s="49" t="s">
        <v>52</v>
      </c>
      <c r="I8" s="49" t="s">
        <v>51</v>
      </c>
      <c r="J8" s="86" t="s">
        <v>50</v>
      </c>
      <c r="K8" s="86"/>
      <c r="L8" s="86"/>
    </row>
    <row r="9" spans="1:17" s="43" customFormat="1" ht="42.75" thickBot="1" x14ac:dyDescent="0.3">
      <c r="A9" s="52"/>
      <c r="B9" s="51"/>
      <c r="C9" s="51"/>
      <c r="D9" s="51"/>
      <c r="E9" s="85"/>
      <c r="F9" s="49"/>
      <c r="G9" s="49"/>
      <c r="H9" s="49"/>
      <c r="I9" s="49"/>
      <c r="J9" s="84" t="s">
        <v>49</v>
      </c>
      <c r="K9" s="84" t="s">
        <v>48</v>
      </c>
      <c r="L9" s="83" t="s">
        <v>47</v>
      </c>
    </row>
    <row r="10" spans="1:17" ht="21.75" thickBot="1" x14ac:dyDescent="0.65">
      <c r="B10" s="53"/>
      <c r="C10" s="53"/>
      <c r="D10" s="53"/>
      <c r="E10" s="56"/>
      <c r="F10" s="82"/>
      <c r="G10" s="81" t="s">
        <v>46</v>
      </c>
      <c r="H10" s="81" t="s">
        <v>45</v>
      </c>
      <c r="I10" s="81" t="s">
        <v>44</v>
      </c>
      <c r="J10" s="81" t="s">
        <v>43</v>
      </c>
      <c r="K10" s="81" t="s">
        <v>42</v>
      </c>
      <c r="L10" s="81" t="s">
        <v>41</v>
      </c>
    </row>
    <row r="11" spans="1:17" ht="5.25" customHeight="1" x14ac:dyDescent="0.6">
      <c r="B11" s="80"/>
      <c r="C11" s="78"/>
      <c r="D11" s="78"/>
      <c r="E11" s="79"/>
      <c r="F11" s="78"/>
      <c r="G11" s="78"/>
      <c r="H11" s="78"/>
      <c r="I11" s="78"/>
      <c r="J11" s="78"/>
      <c r="K11" s="78"/>
      <c r="L11" s="77"/>
    </row>
    <row r="12" spans="1:17" ht="17.25" x14ac:dyDescent="0.25">
      <c r="B12" s="34"/>
      <c r="C12" s="33"/>
      <c r="D12" s="76" t="s">
        <v>33</v>
      </c>
      <c r="E12" s="75">
        <f>SUM(E13:E37)</f>
        <v>115</v>
      </c>
      <c r="F12" s="75">
        <f>SUM(F13:F37)</f>
        <v>388</v>
      </c>
      <c r="G12" s="33">
        <f>SUM(G13:G35)-G44</f>
        <v>22341073680.610001</v>
      </c>
      <c r="H12" s="33">
        <f t="shared" ref="H12:J12" si="0">SUM(H13:H35)-H44</f>
        <v>22258645630.149998</v>
      </c>
      <c r="I12" s="33">
        <f t="shared" si="0"/>
        <v>10049141817.730001</v>
      </c>
      <c r="J12" s="33">
        <f t="shared" si="0"/>
        <v>9426794477.8600006</v>
      </c>
      <c r="K12" s="74">
        <f>J12/H12*100</f>
        <v>42.351159340490725</v>
      </c>
      <c r="L12" s="73">
        <f>J12/I12*100</f>
        <v>93.806960323995284</v>
      </c>
      <c r="N12" s="65">
        <f>+G12-'Anexo 12 '!D11</f>
        <v>0</v>
      </c>
      <c r="O12" s="65">
        <f>+H12-'Anexo 12 '!E11</f>
        <v>0</v>
      </c>
      <c r="P12" s="65">
        <f>+I12-'Anexo 12 '!F11</f>
        <v>0</v>
      </c>
      <c r="Q12" s="65">
        <f>+J12-'Anexo 12 '!I11</f>
        <v>0</v>
      </c>
    </row>
    <row r="13" spans="1:17" ht="17.25" x14ac:dyDescent="0.25">
      <c r="B13" s="31">
        <v>1</v>
      </c>
      <c r="C13" s="30"/>
      <c r="D13" s="72" t="s">
        <v>315</v>
      </c>
      <c r="E13" s="69">
        <f>VLOOKUP(D13,[39]Financiero!$D$13:$E$37,2,FALSE)</f>
        <v>1</v>
      </c>
      <c r="F13" s="69">
        <v>0</v>
      </c>
      <c r="G13" s="191">
        <v>36000000</v>
      </c>
      <c r="H13" s="191">
        <v>36000000</v>
      </c>
      <c r="I13" s="191">
        <v>4250000</v>
      </c>
      <c r="J13" s="191">
        <v>1500000</v>
      </c>
      <c r="K13" s="74">
        <f>J13/H13*100</f>
        <v>4.1666666666666661</v>
      </c>
      <c r="L13" s="73">
        <f>J13/I13*100</f>
        <v>35.294117647058826</v>
      </c>
      <c r="N13" s="65"/>
      <c r="O13" s="65"/>
      <c r="P13" s="65"/>
      <c r="Q13" s="65"/>
    </row>
    <row r="14" spans="1:17" ht="17.25" x14ac:dyDescent="0.25">
      <c r="B14" s="31">
        <v>4</v>
      </c>
      <c r="C14" s="30"/>
      <c r="D14" s="72" t="s">
        <v>23</v>
      </c>
      <c r="E14" s="69">
        <f>VLOOKUP(D14,[39]Financiero!$D$13:$E$37,2,FALSE)</f>
        <v>8</v>
      </c>
      <c r="F14" s="69">
        <v>20</v>
      </c>
      <c r="G14" s="191">
        <v>243855654</v>
      </c>
      <c r="H14" s="191">
        <v>232588349</v>
      </c>
      <c r="I14" s="191">
        <v>25661867.590000004</v>
      </c>
      <c r="J14" s="191">
        <v>25603030.100000001</v>
      </c>
      <c r="K14" s="68">
        <f t="shared" ref="K14:K37" si="1">J14/H14*100</f>
        <v>11.007873012590155</v>
      </c>
      <c r="L14" s="67">
        <f t="shared" ref="L14:L37" si="2">J14/I14*100</f>
        <v>99.770720155913622</v>
      </c>
      <c r="N14" s="65">
        <f>+G14-'Anexo 12 '!D14</f>
        <v>0</v>
      </c>
      <c r="O14" s="65">
        <f>+H14-'Anexo 12 '!E14</f>
        <v>0</v>
      </c>
      <c r="P14" s="65">
        <f>+I14-'Anexo 12 '!F14</f>
        <v>0</v>
      </c>
      <c r="Q14" s="65">
        <f>+J14-'Anexo 12 '!$I$14</f>
        <v>0</v>
      </c>
    </row>
    <row r="15" spans="1:17" ht="17.25" x14ac:dyDescent="0.25">
      <c r="B15" s="27">
        <v>5</v>
      </c>
      <c r="C15" s="26"/>
      <c r="D15" s="70" t="s">
        <v>22</v>
      </c>
      <c r="E15" s="69">
        <f>VLOOKUP(D15,[39]Financiero!$D$13:$E$37,2,FALSE)</f>
        <v>2</v>
      </c>
      <c r="F15" s="69">
        <v>6</v>
      </c>
      <c r="G15" s="191">
        <v>11000000</v>
      </c>
      <c r="H15" s="191">
        <v>10929530</v>
      </c>
      <c r="I15" s="191">
        <v>10315562.34</v>
      </c>
      <c r="J15" s="191">
        <v>10315562.34</v>
      </c>
      <c r="K15" s="68">
        <f t="shared" si="1"/>
        <v>94.382487993536785</v>
      </c>
      <c r="L15" s="67">
        <f t="shared" si="2"/>
        <v>100</v>
      </c>
      <c r="N15" s="65">
        <f>+G15-'Anexo 12 '!D23</f>
        <v>0</v>
      </c>
      <c r="O15" s="65">
        <f>+H15-'Anexo 12 '!E23</f>
        <v>0</v>
      </c>
      <c r="P15" s="65">
        <f>+I15-'Anexo 12 '!F23</f>
        <v>0</v>
      </c>
      <c r="Q15" s="65">
        <f>+J15-'Anexo 12 '!$I$23</f>
        <v>0</v>
      </c>
    </row>
    <row r="16" spans="1:17" ht="17.25" x14ac:dyDescent="0.25">
      <c r="B16" s="27">
        <v>6</v>
      </c>
      <c r="C16" s="26"/>
      <c r="D16" s="70" t="s">
        <v>21</v>
      </c>
      <c r="E16" s="69">
        <f>VLOOKUP(D16,[39]Financiero!$D$13:$E$37,2,FALSE)</f>
        <v>8</v>
      </c>
      <c r="F16" s="71">
        <v>20</v>
      </c>
      <c r="G16" s="191">
        <v>1465762246.6899998</v>
      </c>
      <c r="H16" s="191">
        <v>1462338584.5699999</v>
      </c>
      <c r="I16" s="191">
        <v>933941476.07000005</v>
      </c>
      <c r="J16" s="191">
        <v>601354857.07999992</v>
      </c>
      <c r="K16" s="68">
        <f t="shared" si="1"/>
        <v>41.12281953203253</v>
      </c>
      <c r="L16" s="67">
        <f t="shared" si="2"/>
        <v>64.388922913080648</v>
      </c>
      <c r="N16" s="65">
        <f>+G16-'Anexo 12 '!D26</f>
        <v>0</v>
      </c>
      <c r="O16" s="65">
        <f>+H16-'Anexo 12 '!E26</f>
        <v>0</v>
      </c>
      <c r="P16" s="65">
        <f>+I16-'Anexo 12 '!F26</f>
        <v>0</v>
      </c>
      <c r="Q16" s="65">
        <f>+J16-'Anexo 12 '!$I$26</f>
        <v>0</v>
      </c>
    </row>
    <row r="17" spans="2:17" ht="17.25" x14ac:dyDescent="0.25">
      <c r="B17" s="27">
        <v>7</v>
      </c>
      <c r="C17" s="26"/>
      <c r="D17" s="70" t="s">
        <v>20</v>
      </c>
      <c r="E17" s="69">
        <f>VLOOKUP(D17,[39]Financiero!$D$13:$E$37,2,FALSE)</f>
        <v>1</v>
      </c>
      <c r="F17" s="69">
        <v>8</v>
      </c>
      <c r="G17" s="191">
        <v>104000000</v>
      </c>
      <c r="H17" s="191">
        <v>104000000</v>
      </c>
      <c r="I17" s="191">
        <v>0</v>
      </c>
      <c r="J17" s="191">
        <v>0</v>
      </c>
      <c r="K17" s="189" t="s">
        <v>316</v>
      </c>
      <c r="L17" s="190" t="s">
        <v>316</v>
      </c>
      <c r="N17" s="65">
        <f>+G17-'Anexo 12 '!D35</f>
        <v>0</v>
      </c>
      <c r="O17" s="65">
        <f>+H17-'Anexo 12 '!E35</f>
        <v>0</v>
      </c>
      <c r="P17" s="65">
        <f>+I17-'Anexo 12 '!F35</f>
        <v>0</v>
      </c>
      <c r="Q17" s="65">
        <f>-J17+'Anexo 12 '!$I$35</f>
        <v>0</v>
      </c>
    </row>
    <row r="18" spans="2:17" ht="17.25" x14ac:dyDescent="0.25">
      <c r="B18" s="27">
        <v>8</v>
      </c>
      <c r="C18" s="26"/>
      <c r="D18" s="70" t="s">
        <v>19</v>
      </c>
      <c r="E18" s="69">
        <v>4</v>
      </c>
      <c r="F18" s="69">
        <v>6</v>
      </c>
      <c r="G18" s="191">
        <v>449352608.25999999</v>
      </c>
      <c r="H18" s="191">
        <v>2138046911.8900003</v>
      </c>
      <c r="I18" s="191">
        <v>411360741.50000012</v>
      </c>
      <c r="J18" s="191">
        <v>316942728.37000006</v>
      </c>
      <c r="K18" s="68">
        <f t="shared" si="1"/>
        <v>14.823937052430136</v>
      </c>
      <c r="L18" s="67">
        <f t="shared" si="2"/>
        <v>77.047393296280305</v>
      </c>
      <c r="N18" s="65">
        <f>+G18-'Anexo 12 '!D37</f>
        <v>0</v>
      </c>
      <c r="O18" s="65">
        <f>+H18-'Anexo 12 '!E37</f>
        <v>0</v>
      </c>
      <c r="P18" s="65">
        <f>+I18-'Anexo 12 '!F37</f>
        <v>0</v>
      </c>
      <c r="Q18" s="65">
        <f>+J18-'Anexo 12 '!$I$37</f>
        <v>0</v>
      </c>
    </row>
    <row r="19" spans="2:17" ht="17.25" x14ac:dyDescent="0.25">
      <c r="B19" s="27">
        <v>9</v>
      </c>
      <c r="C19" s="26"/>
      <c r="D19" s="70" t="s">
        <v>18</v>
      </c>
      <c r="E19" s="69">
        <f>VLOOKUP(D19,[39]Financiero!$D$13:$E$37,2,FALSE)</f>
        <v>1</v>
      </c>
      <c r="F19" s="69">
        <v>4</v>
      </c>
      <c r="G19" s="191">
        <v>8499999.9999999981</v>
      </c>
      <c r="H19" s="191">
        <v>8770606.9799999967</v>
      </c>
      <c r="I19" s="191">
        <v>2385392.0900000012</v>
      </c>
      <c r="J19" s="191">
        <v>2385382.1900000013</v>
      </c>
      <c r="K19" s="68">
        <f t="shared" si="1"/>
        <v>27.19745845914079</v>
      </c>
      <c r="L19" s="67">
        <f t="shared" si="2"/>
        <v>99.999584973889981</v>
      </c>
      <c r="N19" s="65">
        <f>+G19-'Anexo 12 '!D42</f>
        <v>0</v>
      </c>
      <c r="O19" s="65">
        <f>+H19-'Anexo 12 '!E42</f>
        <v>0</v>
      </c>
      <c r="P19" s="65">
        <f>+I19-'Anexo 12 '!F42</f>
        <v>0</v>
      </c>
      <c r="Q19" s="65">
        <f>+J19-'Anexo 12 '!$I$42</f>
        <v>0</v>
      </c>
    </row>
    <row r="20" spans="2:17" ht="17.25" x14ac:dyDescent="0.25">
      <c r="B20" s="27">
        <v>10</v>
      </c>
      <c r="C20" s="26"/>
      <c r="D20" s="70" t="s">
        <v>17</v>
      </c>
      <c r="E20" s="69">
        <f>VLOOKUP(D20,[39]Financiero!$D$13:$E$37,2,FALSE)</f>
        <v>5</v>
      </c>
      <c r="F20" s="69">
        <v>9</v>
      </c>
      <c r="G20" s="191">
        <v>1497948573</v>
      </c>
      <c r="H20" s="191">
        <v>1499366097.9199998</v>
      </c>
      <c r="I20" s="191">
        <v>745683644.08999991</v>
      </c>
      <c r="J20" s="191">
        <v>655746685.3499999</v>
      </c>
      <c r="K20" s="68">
        <f t="shared" si="1"/>
        <v>43.734928131274046</v>
      </c>
      <c r="L20" s="67">
        <f t="shared" si="2"/>
        <v>87.938992701153424</v>
      </c>
      <c r="N20" s="65">
        <f>+G20-'Anexo 12 '!D44</f>
        <v>0</v>
      </c>
      <c r="O20" s="65">
        <f>+H20-'Anexo 12 '!E44</f>
        <v>0</v>
      </c>
      <c r="P20" s="65">
        <f>+I20-'Anexo 12 '!F44</f>
        <v>0</v>
      </c>
      <c r="Q20" s="65">
        <f>+J20-'Anexo 12 '!$I$44</f>
        <v>0</v>
      </c>
    </row>
    <row r="21" spans="2:17" ht="17.25" x14ac:dyDescent="0.25">
      <c r="B21" s="27">
        <v>11</v>
      </c>
      <c r="C21" s="26"/>
      <c r="D21" s="70" t="s">
        <v>16</v>
      </c>
      <c r="E21" s="69">
        <f>VLOOKUP(D21,[39]Financiero!$D$13:$E$37,2,FALSE)</f>
        <v>6</v>
      </c>
      <c r="F21" s="69">
        <v>13</v>
      </c>
      <c r="G21" s="191">
        <v>2388910408.5</v>
      </c>
      <c r="H21" s="191">
        <v>2367394209.6100001</v>
      </c>
      <c r="I21" s="191">
        <v>792922308.34000003</v>
      </c>
      <c r="J21" s="191">
        <v>792922115.81000006</v>
      </c>
      <c r="K21" s="68">
        <f t="shared" si="1"/>
        <v>33.493455065120926</v>
      </c>
      <c r="L21" s="67">
        <f t="shared" si="2"/>
        <v>99.999975718932617</v>
      </c>
      <c r="N21" s="65">
        <f>+G21-'Anexo 12 '!D50</f>
        <v>0</v>
      </c>
      <c r="O21" s="65">
        <f>+H21-'Anexo 12 '!E50</f>
        <v>0</v>
      </c>
      <c r="P21" s="65">
        <f>+I21-'Anexo 12 '!F50</f>
        <v>0</v>
      </c>
      <c r="Q21" s="65">
        <f>+J21-'Anexo 12 '!$I$50</f>
        <v>0</v>
      </c>
    </row>
    <row r="22" spans="2:17" ht="17.25" x14ac:dyDescent="0.25">
      <c r="B22" s="27">
        <v>12</v>
      </c>
      <c r="C22" s="26"/>
      <c r="D22" s="70" t="s">
        <v>15</v>
      </c>
      <c r="E22" s="69">
        <f>VLOOKUP(D22,[39]Financiero!$D$13:$E$37,2,FALSE)</f>
        <v>14</v>
      </c>
      <c r="F22" s="69">
        <v>82</v>
      </c>
      <c r="G22" s="191">
        <v>4789598170</v>
      </c>
      <c r="H22" s="191">
        <v>4601649899.7900009</v>
      </c>
      <c r="I22" s="191">
        <v>2085092026.9099994</v>
      </c>
      <c r="J22" s="191">
        <v>2082987080.9699993</v>
      </c>
      <c r="K22" s="68">
        <f t="shared" si="1"/>
        <v>45.266092082864837</v>
      </c>
      <c r="L22" s="67">
        <f t="shared" si="2"/>
        <v>99.899047815979642</v>
      </c>
      <c r="N22" s="65">
        <f>+G22-'Anexo 12 '!D57</f>
        <v>0</v>
      </c>
      <c r="O22" s="65">
        <f>+H22-'Anexo 12 '!E57</f>
        <v>0</v>
      </c>
      <c r="P22" s="65">
        <f>+I22-'Anexo 12 '!F57</f>
        <v>0</v>
      </c>
      <c r="Q22" s="65">
        <f>+J22-'Anexo 12 '!$I$57</f>
        <v>0</v>
      </c>
    </row>
    <row r="23" spans="2:17" ht="17.25" x14ac:dyDescent="0.25">
      <c r="B23" s="27">
        <v>13</v>
      </c>
      <c r="C23" s="26"/>
      <c r="D23" s="70" t="s">
        <v>14</v>
      </c>
      <c r="E23" s="69">
        <f>VLOOKUP(D23,[39]Financiero!$D$13:$E$37,2,FALSE)</f>
        <v>3</v>
      </c>
      <c r="F23" s="69">
        <v>3</v>
      </c>
      <c r="G23" s="191">
        <v>48467820</v>
      </c>
      <c r="H23" s="191">
        <v>48288915.219999999</v>
      </c>
      <c r="I23" s="191">
        <v>19862952.43</v>
      </c>
      <c r="J23" s="191">
        <v>19862952.43</v>
      </c>
      <c r="K23" s="68">
        <f t="shared" si="1"/>
        <v>41.133565207472891</v>
      </c>
      <c r="L23" s="67">
        <f t="shared" si="2"/>
        <v>100</v>
      </c>
      <c r="N23" s="65">
        <f>+G23-'Anexo 12 '!D72</f>
        <v>0</v>
      </c>
      <c r="O23" s="65">
        <f>+H23-'Anexo 12 '!E72</f>
        <v>0</v>
      </c>
      <c r="P23" s="65">
        <f>+I23-'Anexo 12 '!F72</f>
        <v>0</v>
      </c>
      <c r="Q23" s="65">
        <f>+J23-'Anexo 12 '!$I$72</f>
        <v>0</v>
      </c>
    </row>
    <row r="24" spans="2:17" ht="17.25" x14ac:dyDescent="0.25">
      <c r="B24" s="27">
        <v>14</v>
      </c>
      <c r="C24" s="26"/>
      <c r="D24" s="70" t="s">
        <v>13</v>
      </c>
      <c r="E24" s="69">
        <f>VLOOKUP(D24,[39]Financiero!$D$13:$E$37,2,FALSE)</f>
        <v>2</v>
      </c>
      <c r="F24" s="69">
        <v>2</v>
      </c>
      <c r="G24" s="191">
        <v>47221421.950000018</v>
      </c>
      <c r="H24" s="191">
        <v>40558396.710000008</v>
      </c>
      <c r="I24" s="191">
        <v>14068060.690000001</v>
      </c>
      <c r="J24" s="191">
        <v>13792659.509999998</v>
      </c>
      <c r="K24" s="68">
        <f t="shared" si="1"/>
        <v>34.006915038136363</v>
      </c>
      <c r="L24" s="67">
        <f t="shared" si="2"/>
        <v>98.042365710038723</v>
      </c>
      <c r="N24" s="65">
        <f>+G24-'Anexo 12 '!D76</f>
        <v>0</v>
      </c>
      <c r="O24" s="65">
        <f>+H24-'Anexo 12 '!E76</f>
        <v>0</v>
      </c>
      <c r="P24" s="65">
        <f>+I24-'Anexo 12 '!F76</f>
        <v>0</v>
      </c>
      <c r="Q24" s="65">
        <f>+J24-'Anexo 12 '!$I$76</f>
        <v>0</v>
      </c>
    </row>
    <row r="25" spans="2:17" ht="17.25" x14ac:dyDescent="0.25">
      <c r="B25" s="27">
        <v>15</v>
      </c>
      <c r="C25" s="26"/>
      <c r="D25" s="70" t="s">
        <v>12</v>
      </c>
      <c r="E25" s="69">
        <f>VLOOKUP(D25,[39]Financiero!$D$13:$E$37,2,FALSE)</f>
        <v>7</v>
      </c>
      <c r="F25" s="69">
        <v>15</v>
      </c>
      <c r="G25" s="191">
        <v>4882748544.6799994</v>
      </c>
      <c r="H25" s="191">
        <v>3312273290.9099998</v>
      </c>
      <c r="I25" s="191">
        <v>1709460376.8099999</v>
      </c>
      <c r="J25" s="191">
        <v>1661365849.9599998</v>
      </c>
      <c r="K25" s="68">
        <f t="shared" si="1"/>
        <v>50.157873582453192</v>
      </c>
      <c r="L25" s="67">
        <f t="shared" si="2"/>
        <v>97.186566737525169</v>
      </c>
      <c r="N25" s="65">
        <f>+G25-'Anexo 12 '!D79</f>
        <v>0</v>
      </c>
      <c r="O25" s="65">
        <f>+H25-'Anexo 12 '!E79</f>
        <v>0</v>
      </c>
      <c r="P25" s="65">
        <f>+I25-'Anexo 12 '!F79</f>
        <v>0</v>
      </c>
      <c r="Q25" s="65">
        <f>+J25-'Anexo 12 '!$I$79</f>
        <v>0</v>
      </c>
    </row>
    <row r="26" spans="2:17" ht="17.25" x14ac:dyDescent="0.25">
      <c r="B26" s="27">
        <v>16</v>
      </c>
      <c r="C26" s="26"/>
      <c r="D26" s="70" t="s">
        <v>11</v>
      </c>
      <c r="E26" s="69">
        <f>VLOOKUP(D26,[39]Financiero!$D$13:$E$37,2,FALSE)</f>
        <v>5</v>
      </c>
      <c r="F26" s="69">
        <v>15</v>
      </c>
      <c r="G26" s="191">
        <v>488873734.52999997</v>
      </c>
      <c r="H26" s="191">
        <v>309832210.20000005</v>
      </c>
      <c r="I26" s="191">
        <v>190781205.81999999</v>
      </c>
      <c r="J26" s="191">
        <v>173279649.44</v>
      </c>
      <c r="K26" s="68">
        <f t="shared" si="1"/>
        <v>55.926931976551472</v>
      </c>
      <c r="L26" s="67">
        <f t="shared" si="2"/>
        <v>90.826372909859614</v>
      </c>
      <c r="N26" s="65">
        <f>+G26-'Anexo 12 '!D89</f>
        <v>0</v>
      </c>
      <c r="O26" s="65">
        <f>+H26-'Anexo 12 '!E89</f>
        <v>0</v>
      </c>
      <c r="P26" s="65">
        <f>+I26-'Anexo 12 '!F89</f>
        <v>0</v>
      </c>
      <c r="Q26" s="65">
        <f>+J26-'Anexo 12 '!$I$89</f>
        <v>0</v>
      </c>
    </row>
    <row r="27" spans="2:17" ht="17.25" x14ac:dyDescent="0.25">
      <c r="B27" s="27">
        <v>17</v>
      </c>
      <c r="C27" s="26"/>
      <c r="D27" s="70" t="s">
        <v>317</v>
      </c>
      <c r="E27" s="69">
        <f>VLOOKUP(D27,[39]Financiero!$D$13:$E$37,2,FALSE)</f>
        <v>3</v>
      </c>
      <c r="F27" s="69">
        <v>0</v>
      </c>
      <c r="G27" s="191">
        <v>131111393</v>
      </c>
      <c r="H27" s="191">
        <v>131111393</v>
      </c>
      <c r="I27" s="191">
        <v>45890794.749999993</v>
      </c>
      <c r="J27" s="191">
        <v>42433700.020000003</v>
      </c>
      <c r="K27" s="68">
        <f t="shared" ref="K27" si="3">J27/H27*100</f>
        <v>32.364616872005932</v>
      </c>
      <c r="L27" s="67">
        <f t="shared" ref="L27" si="4">J27/I27*100</f>
        <v>92.466692396953988</v>
      </c>
      <c r="N27" s="65">
        <f>+G27-'Anexo 12 '!D95</f>
        <v>0</v>
      </c>
      <c r="O27" s="65">
        <f>+H27-'Anexo 12 '!E95</f>
        <v>0</v>
      </c>
      <c r="P27" s="65">
        <f>+I27-'Anexo 12 '!F95</f>
        <v>0</v>
      </c>
      <c r="Q27" s="65">
        <f>+J27-'Anexo 12 '!I95</f>
        <v>0</v>
      </c>
    </row>
    <row r="28" spans="2:17" ht="18.75" x14ac:dyDescent="0.25">
      <c r="B28" s="27">
        <v>18</v>
      </c>
      <c r="C28" s="26"/>
      <c r="D28" s="70" t="s">
        <v>313</v>
      </c>
      <c r="E28" s="69">
        <v>16</v>
      </c>
      <c r="F28" s="69">
        <v>119</v>
      </c>
      <c r="G28" s="191">
        <v>24120869.149999999</v>
      </c>
      <c r="H28" s="191">
        <v>24057942.84</v>
      </c>
      <c r="I28" s="191">
        <v>8757468.9699999951</v>
      </c>
      <c r="J28" s="191">
        <v>4551966.0099999951</v>
      </c>
      <c r="K28" s="68">
        <f t="shared" si="1"/>
        <v>18.920844730047566</v>
      </c>
      <c r="L28" s="67">
        <f t="shared" si="2"/>
        <v>51.978100357459766</v>
      </c>
      <c r="N28" s="65">
        <f>+G28-'Anexo 12 '!D99</f>
        <v>15550869.149999999</v>
      </c>
      <c r="O28" s="65">
        <f>+H28-'Anexo 12 '!E99</f>
        <v>15550869.15</v>
      </c>
      <c r="P28" s="65">
        <f>+I28-'Anexo 12 '!F99</f>
        <v>8727388.9699999951</v>
      </c>
      <c r="Q28" s="65">
        <f>+J28-'Anexo 12 '!$I$95</f>
        <v>-37881734.010000005</v>
      </c>
    </row>
    <row r="29" spans="2:17" ht="17.25" x14ac:dyDescent="0.25">
      <c r="B29" s="27">
        <v>19</v>
      </c>
      <c r="C29" s="26"/>
      <c r="D29" s="70" t="s">
        <v>9</v>
      </c>
      <c r="E29" s="69">
        <f>VLOOKUP(D29,[39]Financiero!$D$13:$E$37,2,FALSE)</f>
        <v>1</v>
      </c>
      <c r="F29" s="69">
        <v>1</v>
      </c>
      <c r="G29" s="191">
        <v>700000</v>
      </c>
      <c r="H29" s="191">
        <v>700000</v>
      </c>
      <c r="I29" s="191">
        <v>518313.07</v>
      </c>
      <c r="J29" s="191">
        <v>518313.07</v>
      </c>
      <c r="K29" s="68">
        <f t="shared" si="1"/>
        <v>74.044724285714295</v>
      </c>
      <c r="L29" s="67">
        <f t="shared" si="2"/>
        <v>100</v>
      </c>
      <c r="N29" s="65">
        <f>+G29-'Anexo 12 '!D105</f>
        <v>0</v>
      </c>
      <c r="O29" s="65">
        <f>+H29-'Anexo 12 '!E105</f>
        <v>0</v>
      </c>
      <c r="P29" s="65">
        <f>+I29-'Anexo 12 '!F105</f>
        <v>0</v>
      </c>
      <c r="Q29" s="65">
        <f>+J29-'Anexo 12 '!$I$105</f>
        <v>0</v>
      </c>
    </row>
    <row r="30" spans="2:17" ht="17.25" x14ac:dyDescent="0.25">
      <c r="B30" s="27">
        <v>20</v>
      </c>
      <c r="C30" s="26"/>
      <c r="D30" s="70" t="s">
        <v>8</v>
      </c>
      <c r="E30" s="69">
        <f>VLOOKUP(D30,[39]Financiero!$D$13:$E$37,2,FALSE)</f>
        <v>7</v>
      </c>
      <c r="F30" s="69">
        <v>20</v>
      </c>
      <c r="G30" s="191">
        <v>5567110882.999999</v>
      </c>
      <c r="H30" s="191">
        <v>5774844125.3100014</v>
      </c>
      <c r="I30" s="191">
        <v>2990844433.9500012</v>
      </c>
      <c r="J30" s="191">
        <v>2981001409.1700025</v>
      </c>
      <c r="K30" s="68">
        <f t="shared" si="1"/>
        <v>51.62046532312209</v>
      </c>
      <c r="L30" s="67">
        <f t="shared" si="2"/>
        <v>99.670894792511859</v>
      </c>
      <c r="N30" s="65">
        <f>+G30-'Anexo 12 '!D107</f>
        <v>0</v>
      </c>
      <c r="O30" s="65">
        <f>+H30-'Anexo 12 '!E107</f>
        <v>0</v>
      </c>
      <c r="P30" s="65">
        <f>+I30-'Anexo 12 '!F107</f>
        <v>0</v>
      </c>
      <c r="Q30" s="65">
        <f>+J30-'Anexo 12 '!$I$107</f>
        <v>0</v>
      </c>
    </row>
    <row r="31" spans="2:17" ht="17.25" x14ac:dyDescent="0.25">
      <c r="B31" s="27">
        <v>21</v>
      </c>
      <c r="C31" s="26"/>
      <c r="D31" s="70" t="s">
        <v>7</v>
      </c>
      <c r="E31" s="69">
        <v>10</v>
      </c>
      <c r="F31" s="69">
        <v>7</v>
      </c>
      <c r="G31" s="191">
        <v>14084592</v>
      </c>
      <c r="H31" s="191">
        <v>14084592</v>
      </c>
      <c r="I31" s="191">
        <v>2783524.93</v>
      </c>
      <c r="J31" s="191">
        <v>10022.4</v>
      </c>
      <c r="K31" s="68">
        <f t="shared" si="1"/>
        <v>7.1158610771259817E-2</v>
      </c>
      <c r="L31" s="67">
        <f t="shared" si="2"/>
        <v>0.36006144195015344</v>
      </c>
      <c r="N31" s="65">
        <f>+G31-'Anexo 12 '!D115</f>
        <v>0</v>
      </c>
      <c r="O31" s="65">
        <f>+H31-'Anexo 12 '!E115</f>
        <v>0</v>
      </c>
      <c r="P31" s="65">
        <f>+I31-'Anexo 12 '!F115</f>
        <v>0</v>
      </c>
      <c r="Q31" s="65">
        <f>+J31-'Anexo 12 '!$I$115</f>
        <v>0</v>
      </c>
    </row>
    <row r="32" spans="2:17" ht="17.25" x14ac:dyDescent="0.25">
      <c r="B32" s="27">
        <v>22</v>
      </c>
      <c r="C32" s="26"/>
      <c r="D32" s="70" t="s">
        <v>6</v>
      </c>
      <c r="E32" s="69">
        <f>VLOOKUP(D32,[39]Financiero!$D$13:$E$37,2,FALSE)</f>
        <v>4</v>
      </c>
      <c r="F32" s="69">
        <v>6</v>
      </c>
      <c r="G32" s="191">
        <v>20994290</v>
      </c>
      <c r="H32" s="191">
        <v>20994290</v>
      </c>
      <c r="I32" s="191">
        <v>15555816</v>
      </c>
      <c r="J32" s="191">
        <v>0</v>
      </c>
      <c r="K32" s="68">
        <f t="shared" si="1"/>
        <v>0</v>
      </c>
      <c r="L32" s="67">
        <f t="shared" si="2"/>
        <v>0</v>
      </c>
      <c r="N32" s="65">
        <f>+G32-'Anexo 12 '!D126</f>
        <v>0</v>
      </c>
      <c r="O32" s="65">
        <f>+H32-'Anexo 12 '!E126</f>
        <v>0</v>
      </c>
      <c r="P32" s="65">
        <f>+I32-'Anexo 12 '!F126</f>
        <v>0</v>
      </c>
      <c r="Q32" s="65">
        <f>+J32-'Anexo 12 '!$I$126</f>
        <v>0</v>
      </c>
    </row>
    <row r="33" spans="2:17" ht="17.25" x14ac:dyDescent="0.25">
      <c r="B33" s="27">
        <v>35</v>
      </c>
      <c r="C33" s="26"/>
      <c r="D33" s="70" t="s">
        <v>5</v>
      </c>
      <c r="E33" s="69">
        <f>VLOOKUP(D33,[39]Financiero!$D$13:$E$37,2,FALSE)</f>
        <v>1</v>
      </c>
      <c r="F33" s="69">
        <v>1</v>
      </c>
      <c r="G33" s="191">
        <v>23609668</v>
      </c>
      <c r="H33" s="191">
        <v>23713480.350000001</v>
      </c>
      <c r="I33" s="191">
        <v>10732862.35</v>
      </c>
      <c r="J33" s="191">
        <v>7757021.6500000004</v>
      </c>
      <c r="K33" s="68">
        <f t="shared" si="1"/>
        <v>32.711443177087247</v>
      </c>
      <c r="L33" s="67">
        <f t="shared" si="2"/>
        <v>72.27355943868973</v>
      </c>
      <c r="N33" s="65">
        <f>+G33-'Anexo 12 '!D131</f>
        <v>0</v>
      </c>
      <c r="O33" s="65">
        <f>+H33-'Anexo 12 '!E131</f>
        <v>0</v>
      </c>
      <c r="P33" s="65">
        <f>+I33-'Anexo 12 '!F131</f>
        <v>0</v>
      </c>
      <c r="Q33" s="65">
        <f>+J33-'Anexo 12 '!$I$131</f>
        <v>0</v>
      </c>
    </row>
    <row r="34" spans="2:17" ht="17.25" x14ac:dyDescent="0.25">
      <c r="B34" s="27">
        <v>38</v>
      </c>
      <c r="C34" s="26"/>
      <c r="D34" s="70" t="s">
        <v>4</v>
      </c>
      <c r="E34" s="69">
        <f>VLOOKUP(D34,[39]Financiero!$D$13:$E$37,2,FALSE)</f>
        <v>1</v>
      </c>
      <c r="F34" s="69">
        <v>4</v>
      </c>
      <c r="G34" s="191">
        <v>70000000</v>
      </c>
      <c r="H34" s="191">
        <v>70000000</v>
      </c>
      <c r="I34" s="191">
        <v>14000000</v>
      </c>
      <c r="J34" s="191">
        <v>14000000</v>
      </c>
      <c r="K34" s="68">
        <f t="shared" si="1"/>
        <v>20</v>
      </c>
      <c r="L34" s="67">
        <f t="shared" si="2"/>
        <v>100</v>
      </c>
      <c r="N34" s="65">
        <f>+G34-'Anexo 12 '!D133</f>
        <v>0</v>
      </c>
      <c r="O34" s="65">
        <f>+H34-'Anexo 12 '!E133</f>
        <v>0</v>
      </c>
      <c r="P34" s="65">
        <f>+I34-'Anexo 12 '!F133</f>
        <v>0</v>
      </c>
      <c r="Q34" s="65">
        <f>+J34-'Anexo 12 '!$I$133</f>
        <v>0</v>
      </c>
    </row>
    <row r="35" spans="2:17" ht="17.25" x14ac:dyDescent="0.25">
      <c r="B35" s="27">
        <v>40</v>
      </c>
      <c r="C35" s="26"/>
      <c r="D35" s="70" t="s">
        <v>3</v>
      </c>
      <c r="E35" s="69">
        <f>VLOOKUP(D35,[39]Financiero!$D$13:$E$37,2,FALSE)</f>
        <v>1</v>
      </c>
      <c r="F35" s="69">
        <v>5</v>
      </c>
      <c r="G35" s="191">
        <v>42653673</v>
      </c>
      <c r="H35" s="191">
        <v>42653673</v>
      </c>
      <c r="I35" s="191">
        <v>23000378</v>
      </c>
      <c r="J35" s="191">
        <v>23000378</v>
      </c>
      <c r="K35" s="68">
        <f t="shared" si="1"/>
        <v>53.923557767229092</v>
      </c>
      <c r="L35" s="67">
        <f t="shared" si="2"/>
        <v>100</v>
      </c>
      <c r="N35" s="65">
        <f>+G35-'Anexo 12 '!D135</f>
        <v>0</v>
      </c>
      <c r="O35" s="65">
        <f>+H35-'Anexo 12 '!E135</f>
        <v>0</v>
      </c>
      <c r="P35" s="65">
        <f>+I35-'Anexo 12 '!F135</f>
        <v>0</v>
      </c>
      <c r="Q35" s="65">
        <f>+J35-'Anexo 12 '!$I$135</f>
        <v>0</v>
      </c>
    </row>
    <row r="36" spans="2:17" ht="17.25" x14ac:dyDescent="0.25">
      <c r="B36" s="27">
        <v>50</v>
      </c>
      <c r="C36" s="26"/>
      <c r="D36" s="70" t="s">
        <v>2</v>
      </c>
      <c r="E36" s="163">
        <v>2</v>
      </c>
      <c r="F36" s="163">
        <v>7</v>
      </c>
      <c r="G36" s="192">
        <v>14562657890</v>
      </c>
      <c r="H36" s="192">
        <v>15996377500.520008</v>
      </c>
      <c r="I36" s="192">
        <v>7613522558.6200008</v>
      </c>
      <c r="J36" s="192">
        <v>6980953428.119997</v>
      </c>
      <c r="K36" s="164">
        <f t="shared" si="1"/>
        <v>43.640839483145868</v>
      </c>
      <c r="L36" s="165">
        <f t="shared" si="2"/>
        <v>91.691505139315424</v>
      </c>
      <c r="N36" s="65">
        <f>+G36-'Anexo 12 '!D150</f>
        <v>0</v>
      </c>
      <c r="O36" s="65">
        <f>+H36-'Anexo 12 '!E150</f>
        <v>0</v>
      </c>
      <c r="P36" s="65">
        <f>+I36-'Anexo 12 '!F150</f>
        <v>0</v>
      </c>
      <c r="Q36" s="65">
        <f>+J36-'Anexo 12 '!$I$150</f>
        <v>0</v>
      </c>
    </row>
    <row r="37" spans="2:17" ht="18" thickBot="1" x14ac:dyDescent="0.3">
      <c r="B37" s="11">
        <v>51</v>
      </c>
      <c r="C37" s="10"/>
      <c r="D37" s="66" t="s">
        <v>1</v>
      </c>
      <c r="E37" s="166">
        <v>2</v>
      </c>
      <c r="F37" s="166">
        <v>15</v>
      </c>
      <c r="G37" s="193">
        <v>197021889.99999991</v>
      </c>
      <c r="H37" s="193">
        <v>193041598.99999991</v>
      </c>
      <c r="I37" s="193">
        <v>85927174.099999994</v>
      </c>
      <c r="J37" s="193">
        <v>80810471</v>
      </c>
      <c r="K37" s="167">
        <f t="shared" si="1"/>
        <v>41.861687542279441</v>
      </c>
      <c r="L37" s="168">
        <f t="shared" si="2"/>
        <v>94.045302718735641</v>
      </c>
      <c r="N37" s="65">
        <f>+G37-'Anexo 12 '!D153</f>
        <v>0</v>
      </c>
      <c r="O37" s="65">
        <f>+H37-'Anexo 12 '!E153</f>
        <v>0</v>
      </c>
      <c r="P37" s="65">
        <f>+I37-'Anexo 12 '!F153</f>
        <v>0</v>
      </c>
      <c r="Q37" s="65">
        <f>+J37-'Anexo 12 '!$I$153</f>
        <v>0</v>
      </c>
    </row>
    <row r="38" spans="2:17" x14ac:dyDescent="0.25">
      <c r="B38" s="178" t="s">
        <v>305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</row>
    <row r="39" spans="2:17" x14ac:dyDescent="0.25">
      <c r="B39" s="188" t="s">
        <v>314</v>
      </c>
      <c r="C39" s="179"/>
      <c r="D39" s="180"/>
      <c r="E39" s="181"/>
      <c r="F39" s="181"/>
      <c r="G39" s="182"/>
      <c r="H39" s="182"/>
      <c r="I39" s="182"/>
      <c r="J39" s="182"/>
      <c r="K39" s="183"/>
      <c r="L39" s="183"/>
    </row>
    <row r="40" spans="2:17" x14ac:dyDescent="0.25">
      <c r="B40" s="184" t="s">
        <v>312</v>
      </c>
      <c r="C40" s="179"/>
      <c r="D40" s="180"/>
      <c r="E40" s="181"/>
      <c r="F40" s="181"/>
      <c r="G40" s="182"/>
      <c r="H40" s="182"/>
      <c r="I40" s="182"/>
      <c r="J40" s="182"/>
      <c r="K40" s="183"/>
      <c r="L40" s="183"/>
    </row>
    <row r="41" spans="2:17" x14ac:dyDescent="0.25">
      <c r="E41" s="2"/>
    </row>
    <row r="42" spans="2:17" hidden="1" x14ac:dyDescent="0.25">
      <c r="E42" s="2"/>
    </row>
    <row r="43" spans="2:17" hidden="1" x14ac:dyDescent="0.25">
      <c r="E43" s="2"/>
    </row>
    <row r="44" spans="2:17" hidden="1" x14ac:dyDescent="0.25">
      <c r="E44" s="2"/>
      <c r="G44" s="185">
        <v>15550869.15</v>
      </c>
      <c r="H44" s="186">
        <v>15550869.15</v>
      </c>
      <c r="I44" s="187">
        <v>8727388.9700000007</v>
      </c>
      <c r="J44" s="185">
        <v>4536886.0099999951</v>
      </c>
    </row>
    <row r="45" spans="2:17" hidden="1" x14ac:dyDescent="0.25">
      <c r="B45" s="1" t="s">
        <v>277</v>
      </c>
    </row>
    <row r="46" spans="2:17" hidden="1" x14ac:dyDescent="0.25">
      <c r="E46" s="2"/>
    </row>
    <row r="47" spans="2:17" hidden="1" x14ac:dyDescent="0.25">
      <c r="E47" s="2"/>
    </row>
    <row r="48" spans="2:17" hidden="1" x14ac:dyDescent="0.25">
      <c r="E48" s="2"/>
    </row>
    <row r="49" spans="5:5" hidden="1" x14ac:dyDescent="0.25">
      <c r="E49" s="2"/>
    </row>
    <row r="50" spans="5:5" hidden="1" x14ac:dyDescent="0.25">
      <c r="E50" s="2"/>
    </row>
    <row r="51" spans="5:5" hidden="1" x14ac:dyDescent="0.25">
      <c r="E51" s="2"/>
    </row>
    <row r="52" spans="5:5" hidden="1" x14ac:dyDescent="0.25">
      <c r="E52" s="2"/>
    </row>
    <row r="53" spans="5:5" hidden="1" x14ac:dyDescent="0.25">
      <c r="E53" s="2"/>
    </row>
    <row r="54" spans="5:5" hidden="1" x14ac:dyDescent="0.25">
      <c r="E54" s="2"/>
    </row>
    <row r="55" spans="5:5" x14ac:dyDescent="0.25">
      <c r="E55" s="2"/>
    </row>
    <row r="56" spans="5:5" x14ac:dyDescent="0.25">
      <c r="E56" s="2"/>
    </row>
    <row r="57" spans="5:5" x14ac:dyDescent="0.25">
      <c r="E57" s="2"/>
    </row>
    <row r="58" spans="5:5" x14ac:dyDescent="0.25">
      <c r="E58" s="2"/>
    </row>
    <row r="59" spans="5:5" x14ac:dyDescent="0.25">
      <c r="E59" s="2"/>
    </row>
    <row r="60" spans="5:5" x14ac:dyDescent="0.25">
      <c r="E60" s="2"/>
    </row>
    <row r="61" spans="5:5" x14ac:dyDescent="0.25">
      <c r="E61" s="2"/>
    </row>
    <row r="62" spans="5:5" x14ac:dyDescent="0.25">
      <c r="E62" s="2"/>
    </row>
    <row r="63" spans="5:5" x14ac:dyDescent="0.25">
      <c r="E63" s="2"/>
    </row>
    <row r="64" spans="5:5" x14ac:dyDescent="0.25">
      <c r="E64" s="2"/>
    </row>
    <row r="65" spans="5:5" x14ac:dyDescent="0.25">
      <c r="E65" s="2"/>
    </row>
    <row r="66" spans="5:5" x14ac:dyDescent="0.25">
      <c r="E66" s="2"/>
    </row>
    <row r="67" spans="5:5" x14ac:dyDescent="0.25">
      <c r="E67" s="2"/>
    </row>
    <row r="68" spans="5:5" x14ac:dyDescent="0.25">
      <c r="E68" s="2"/>
    </row>
    <row r="69" spans="5:5" x14ac:dyDescent="0.25">
      <c r="E69" s="2"/>
    </row>
    <row r="70" spans="5:5" x14ac:dyDescent="0.25">
      <c r="E70" s="2"/>
    </row>
    <row r="71" spans="5:5" x14ac:dyDescent="0.25">
      <c r="E71" s="2"/>
    </row>
    <row r="72" spans="5:5" x14ac:dyDescent="0.25">
      <c r="E72" s="2"/>
    </row>
    <row r="73" spans="5:5" x14ac:dyDescent="0.25">
      <c r="E73" s="2"/>
    </row>
    <row r="74" spans="5:5" x14ac:dyDescent="0.25">
      <c r="E74" s="2"/>
    </row>
    <row r="75" spans="5:5" x14ac:dyDescent="0.25">
      <c r="E75" s="2"/>
    </row>
    <row r="76" spans="5:5" x14ac:dyDescent="0.25">
      <c r="E76" s="2"/>
    </row>
    <row r="77" spans="5:5" x14ac:dyDescent="0.25">
      <c r="E77" s="2"/>
    </row>
    <row r="78" spans="5:5" x14ac:dyDescent="0.25">
      <c r="E78" s="2"/>
    </row>
    <row r="79" spans="5:5" x14ac:dyDescent="0.25">
      <c r="E79" s="2"/>
    </row>
  </sheetData>
  <mergeCells count="13">
    <mergeCell ref="G8:G9"/>
    <mergeCell ref="H8:H9"/>
    <mergeCell ref="B38:L38"/>
    <mergeCell ref="I8:I9"/>
    <mergeCell ref="J8:L8"/>
    <mergeCell ref="A1:E1"/>
    <mergeCell ref="B3:L4"/>
    <mergeCell ref="B5:L5"/>
    <mergeCell ref="B6:L6"/>
    <mergeCell ref="B7:D10"/>
    <mergeCell ref="E7:E10"/>
    <mergeCell ref="F7:F10"/>
    <mergeCell ref="G7:L7"/>
  </mergeCells>
  <pageMargins left="0.70866141732283472" right="0.70866141732283472" top="0.74803149606299213" bottom="0.74803149606299213" header="0.31496062992125984" footer="0.31496062992125984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173"/>
  <sheetViews>
    <sheetView showGridLines="0" topLeftCell="B7" zoomScale="130" zoomScaleNormal="130" workbookViewId="0">
      <selection activeCell="E34" sqref="E34"/>
    </sheetView>
  </sheetViews>
  <sheetFormatPr baseColWidth="10" defaultRowHeight="12.75" x14ac:dyDescent="0.25"/>
  <cols>
    <col min="1" max="1" width="5.5703125" style="87" customWidth="1"/>
    <col min="2" max="2" width="5.42578125" style="93" customWidth="1"/>
    <col min="3" max="3" width="51.85546875" style="93" customWidth="1"/>
    <col min="4" max="4" width="11.7109375" style="156" customWidth="1"/>
    <col min="5" max="5" width="12.140625" style="90" customWidth="1"/>
    <col min="6" max="6" width="11.7109375" style="90" customWidth="1"/>
    <col min="7" max="7" width="11" style="90" bestFit="1" customWidth="1"/>
    <col min="8" max="8" width="10.5703125" style="90" bestFit="1" customWidth="1"/>
    <col min="9" max="9" width="11" style="91" bestFit="1" customWidth="1"/>
    <col min="10" max="10" width="0.85546875" style="91" customWidth="1"/>
    <col min="11" max="12" width="9.7109375" style="157" customWidth="1"/>
    <col min="13" max="13" width="2.140625" style="93" customWidth="1"/>
    <col min="14" max="251" width="11.42578125" style="93"/>
    <col min="252" max="252" width="5.5703125" style="93" customWidth="1"/>
    <col min="253" max="253" width="5" style="93" customWidth="1"/>
    <col min="254" max="257" width="6.85546875" style="93" customWidth="1"/>
    <col min="258" max="258" width="5.5703125" style="93" customWidth="1"/>
    <col min="259" max="259" width="6.85546875" style="93" customWidth="1"/>
    <col min="260" max="260" width="16.140625" style="93" customWidth="1"/>
    <col min="261" max="261" width="13.85546875" style="93" customWidth="1"/>
    <col min="262" max="262" width="12.42578125" style="93" customWidth="1"/>
    <col min="263" max="263" width="13.5703125" style="93" customWidth="1"/>
    <col min="264" max="264" width="11.5703125" style="93" customWidth="1"/>
    <col min="265" max="265" width="13" style="93" customWidth="1"/>
    <col min="266" max="266" width="13.5703125" style="93" customWidth="1"/>
    <col min="267" max="267" width="9.7109375" style="93" customWidth="1"/>
    <col min="268" max="268" width="11.42578125" style="93" customWidth="1"/>
    <col min="269" max="269" width="2.140625" style="93" customWidth="1"/>
    <col min="270" max="507" width="11.42578125" style="93"/>
    <col min="508" max="508" width="5.5703125" style="93" customWidth="1"/>
    <col min="509" max="509" width="5" style="93" customWidth="1"/>
    <col min="510" max="513" width="6.85546875" style="93" customWidth="1"/>
    <col min="514" max="514" width="5.5703125" style="93" customWidth="1"/>
    <col min="515" max="515" width="6.85546875" style="93" customWidth="1"/>
    <col min="516" max="516" width="16.140625" style="93" customWidth="1"/>
    <col min="517" max="517" width="13.85546875" style="93" customWidth="1"/>
    <col min="518" max="518" width="12.42578125" style="93" customWidth="1"/>
    <col min="519" max="519" width="13.5703125" style="93" customWidth="1"/>
    <col min="520" max="520" width="11.5703125" style="93" customWidth="1"/>
    <col min="521" max="521" width="13" style="93" customWidth="1"/>
    <col min="522" max="522" width="13.5703125" style="93" customWidth="1"/>
    <col min="523" max="523" width="9.7109375" style="93" customWidth="1"/>
    <col min="524" max="524" width="11.42578125" style="93" customWidth="1"/>
    <col min="525" max="525" width="2.140625" style="93" customWidth="1"/>
    <col min="526" max="763" width="11.42578125" style="93"/>
    <col min="764" max="764" width="5.5703125" style="93" customWidth="1"/>
    <col min="765" max="765" width="5" style="93" customWidth="1"/>
    <col min="766" max="769" width="6.85546875" style="93" customWidth="1"/>
    <col min="770" max="770" width="5.5703125" style="93" customWidth="1"/>
    <col min="771" max="771" width="6.85546875" style="93" customWidth="1"/>
    <col min="772" max="772" width="16.140625" style="93" customWidth="1"/>
    <col min="773" max="773" width="13.85546875" style="93" customWidth="1"/>
    <col min="774" max="774" width="12.42578125" style="93" customWidth="1"/>
    <col min="775" max="775" width="13.5703125" style="93" customWidth="1"/>
    <col min="776" max="776" width="11.5703125" style="93" customWidth="1"/>
    <col min="777" max="777" width="13" style="93" customWidth="1"/>
    <col min="778" max="778" width="13.5703125" style="93" customWidth="1"/>
    <col min="779" max="779" width="9.7109375" style="93" customWidth="1"/>
    <col min="780" max="780" width="11.42578125" style="93" customWidth="1"/>
    <col min="781" max="781" width="2.140625" style="93" customWidth="1"/>
    <col min="782" max="1019" width="11.42578125" style="93"/>
    <col min="1020" max="1020" width="5.5703125" style="93" customWidth="1"/>
    <col min="1021" max="1021" width="5" style="93" customWidth="1"/>
    <col min="1022" max="1025" width="6.85546875" style="93" customWidth="1"/>
    <col min="1026" max="1026" width="5.5703125" style="93" customWidth="1"/>
    <col min="1027" max="1027" width="6.85546875" style="93" customWidth="1"/>
    <col min="1028" max="1028" width="16.140625" style="93" customWidth="1"/>
    <col min="1029" max="1029" width="13.85546875" style="93" customWidth="1"/>
    <col min="1030" max="1030" width="12.42578125" style="93" customWidth="1"/>
    <col min="1031" max="1031" width="13.5703125" style="93" customWidth="1"/>
    <col min="1032" max="1032" width="11.5703125" style="93" customWidth="1"/>
    <col min="1033" max="1033" width="13" style="93" customWidth="1"/>
    <col min="1034" max="1034" width="13.5703125" style="93" customWidth="1"/>
    <col min="1035" max="1035" width="9.7109375" style="93" customWidth="1"/>
    <col min="1036" max="1036" width="11.42578125" style="93" customWidth="1"/>
    <col min="1037" max="1037" width="2.140625" style="93" customWidth="1"/>
    <col min="1038" max="1275" width="11.42578125" style="93"/>
    <col min="1276" max="1276" width="5.5703125" style="93" customWidth="1"/>
    <col min="1277" max="1277" width="5" style="93" customWidth="1"/>
    <col min="1278" max="1281" width="6.85546875" style="93" customWidth="1"/>
    <col min="1282" max="1282" width="5.5703125" style="93" customWidth="1"/>
    <col min="1283" max="1283" width="6.85546875" style="93" customWidth="1"/>
    <col min="1284" max="1284" width="16.140625" style="93" customWidth="1"/>
    <col min="1285" max="1285" width="13.85546875" style="93" customWidth="1"/>
    <col min="1286" max="1286" width="12.42578125" style="93" customWidth="1"/>
    <col min="1287" max="1287" width="13.5703125" style="93" customWidth="1"/>
    <col min="1288" max="1288" width="11.5703125" style="93" customWidth="1"/>
    <col min="1289" max="1289" width="13" style="93" customWidth="1"/>
    <col min="1290" max="1290" width="13.5703125" style="93" customWidth="1"/>
    <col min="1291" max="1291" width="9.7109375" style="93" customWidth="1"/>
    <col min="1292" max="1292" width="11.42578125" style="93" customWidth="1"/>
    <col min="1293" max="1293" width="2.140625" style="93" customWidth="1"/>
    <col min="1294" max="1531" width="11.42578125" style="93"/>
    <col min="1532" max="1532" width="5.5703125" style="93" customWidth="1"/>
    <col min="1533" max="1533" width="5" style="93" customWidth="1"/>
    <col min="1534" max="1537" width="6.85546875" style="93" customWidth="1"/>
    <col min="1538" max="1538" width="5.5703125" style="93" customWidth="1"/>
    <col min="1539" max="1539" width="6.85546875" style="93" customWidth="1"/>
    <col min="1540" max="1540" width="16.140625" style="93" customWidth="1"/>
    <col min="1541" max="1541" width="13.85546875" style="93" customWidth="1"/>
    <col min="1542" max="1542" width="12.42578125" style="93" customWidth="1"/>
    <col min="1543" max="1543" width="13.5703125" style="93" customWidth="1"/>
    <col min="1544" max="1544" width="11.5703125" style="93" customWidth="1"/>
    <col min="1545" max="1545" width="13" style="93" customWidth="1"/>
    <col min="1546" max="1546" width="13.5703125" style="93" customWidth="1"/>
    <col min="1547" max="1547" width="9.7109375" style="93" customWidth="1"/>
    <col min="1548" max="1548" width="11.42578125" style="93" customWidth="1"/>
    <col min="1549" max="1549" width="2.140625" style="93" customWidth="1"/>
    <col min="1550" max="1787" width="11.42578125" style="93"/>
    <col min="1788" max="1788" width="5.5703125" style="93" customWidth="1"/>
    <col min="1789" max="1789" width="5" style="93" customWidth="1"/>
    <col min="1790" max="1793" width="6.85546875" style="93" customWidth="1"/>
    <col min="1794" max="1794" width="5.5703125" style="93" customWidth="1"/>
    <col min="1795" max="1795" width="6.85546875" style="93" customWidth="1"/>
    <col min="1796" max="1796" width="16.140625" style="93" customWidth="1"/>
    <col min="1797" max="1797" width="13.85546875" style="93" customWidth="1"/>
    <col min="1798" max="1798" width="12.42578125" style="93" customWidth="1"/>
    <col min="1799" max="1799" width="13.5703125" style="93" customWidth="1"/>
    <col min="1800" max="1800" width="11.5703125" style="93" customWidth="1"/>
    <col min="1801" max="1801" width="13" style="93" customWidth="1"/>
    <col min="1802" max="1802" width="13.5703125" style="93" customWidth="1"/>
    <col min="1803" max="1803" width="9.7109375" style="93" customWidth="1"/>
    <col min="1804" max="1804" width="11.42578125" style="93" customWidth="1"/>
    <col min="1805" max="1805" width="2.140625" style="93" customWidth="1"/>
    <col min="1806" max="2043" width="11.42578125" style="93"/>
    <col min="2044" max="2044" width="5.5703125" style="93" customWidth="1"/>
    <col min="2045" max="2045" width="5" style="93" customWidth="1"/>
    <col min="2046" max="2049" width="6.85546875" style="93" customWidth="1"/>
    <col min="2050" max="2050" width="5.5703125" style="93" customWidth="1"/>
    <col min="2051" max="2051" width="6.85546875" style="93" customWidth="1"/>
    <col min="2052" max="2052" width="16.140625" style="93" customWidth="1"/>
    <col min="2053" max="2053" width="13.85546875" style="93" customWidth="1"/>
    <col min="2054" max="2054" width="12.42578125" style="93" customWidth="1"/>
    <col min="2055" max="2055" width="13.5703125" style="93" customWidth="1"/>
    <col min="2056" max="2056" width="11.5703125" style="93" customWidth="1"/>
    <col min="2057" max="2057" width="13" style="93" customWidth="1"/>
    <col min="2058" max="2058" width="13.5703125" style="93" customWidth="1"/>
    <col min="2059" max="2059" width="9.7109375" style="93" customWidth="1"/>
    <col min="2060" max="2060" width="11.42578125" style="93" customWidth="1"/>
    <col min="2061" max="2061" width="2.140625" style="93" customWidth="1"/>
    <col min="2062" max="2299" width="11.42578125" style="93"/>
    <col min="2300" max="2300" width="5.5703125" style="93" customWidth="1"/>
    <col min="2301" max="2301" width="5" style="93" customWidth="1"/>
    <col min="2302" max="2305" width="6.85546875" style="93" customWidth="1"/>
    <col min="2306" max="2306" width="5.5703125" style="93" customWidth="1"/>
    <col min="2307" max="2307" width="6.85546875" style="93" customWidth="1"/>
    <col min="2308" max="2308" width="16.140625" style="93" customWidth="1"/>
    <col min="2309" max="2309" width="13.85546875" style="93" customWidth="1"/>
    <col min="2310" max="2310" width="12.42578125" style="93" customWidth="1"/>
    <col min="2311" max="2311" width="13.5703125" style="93" customWidth="1"/>
    <col min="2312" max="2312" width="11.5703125" style="93" customWidth="1"/>
    <col min="2313" max="2313" width="13" style="93" customWidth="1"/>
    <col min="2314" max="2314" width="13.5703125" style="93" customWidth="1"/>
    <col min="2315" max="2315" width="9.7109375" style="93" customWidth="1"/>
    <col min="2316" max="2316" width="11.42578125" style="93" customWidth="1"/>
    <col min="2317" max="2317" width="2.140625" style="93" customWidth="1"/>
    <col min="2318" max="2555" width="11.42578125" style="93"/>
    <col min="2556" max="2556" width="5.5703125" style="93" customWidth="1"/>
    <col min="2557" max="2557" width="5" style="93" customWidth="1"/>
    <col min="2558" max="2561" width="6.85546875" style="93" customWidth="1"/>
    <col min="2562" max="2562" width="5.5703125" style="93" customWidth="1"/>
    <col min="2563" max="2563" width="6.85546875" style="93" customWidth="1"/>
    <col min="2564" max="2564" width="16.140625" style="93" customWidth="1"/>
    <col min="2565" max="2565" width="13.85546875" style="93" customWidth="1"/>
    <col min="2566" max="2566" width="12.42578125" style="93" customWidth="1"/>
    <col min="2567" max="2567" width="13.5703125" style="93" customWidth="1"/>
    <col min="2568" max="2568" width="11.5703125" style="93" customWidth="1"/>
    <col min="2569" max="2569" width="13" style="93" customWidth="1"/>
    <col min="2570" max="2570" width="13.5703125" style="93" customWidth="1"/>
    <col min="2571" max="2571" width="9.7109375" style="93" customWidth="1"/>
    <col min="2572" max="2572" width="11.42578125" style="93" customWidth="1"/>
    <col min="2573" max="2573" width="2.140625" style="93" customWidth="1"/>
    <col min="2574" max="2811" width="11.42578125" style="93"/>
    <col min="2812" max="2812" width="5.5703125" style="93" customWidth="1"/>
    <col min="2813" max="2813" width="5" style="93" customWidth="1"/>
    <col min="2814" max="2817" width="6.85546875" style="93" customWidth="1"/>
    <col min="2818" max="2818" width="5.5703125" style="93" customWidth="1"/>
    <col min="2819" max="2819" width="6.85546875" style="93" customWidth="1"/>
    <col min="2820" max="2820" width="16.140625" style="93" customWidth="1"/>
    <col min="2821" max="2821" width="13.85546875" style="93" customWidth="1"/>
    <col min="2822" max="2822" width="12.42578125" style="93" customWidth="1"/>
    <col min="2823" max="2823" width="13.5703125" style="93" customWidth="1"/>
    <col min="2824" max="2824" width="11.5703125" style="93" customWidth="1"/>
    <col min="2825" max="2825" width="13" style="93" customWidth="1"/>
    <col min="2826" max="2826" width="13.5703125" style="93" customWidth="1"/>
    <col min="2827" max="2827" width="9.7109375" style="93" customWidth="1"/>
    <col min="2828" max="2828" width="11.42578125" style="93" customWidth="1"/>
    <col min="2829" max="2829" width="2.140625" style="93" customWidth="1"/>
    <col min="2830" max="3067" width="11.42578125" style="93"/>
    <col min="3068" max="3068" width="5.5703125" style="93" customWidth="1"/>
    <col min="3069" max="3069" width="5" style="93" customWidth="1"/>
    <col min="3070" max="3073" width="6.85546875" style="93" customWidth="1"/>
    <col min="3074" max="3074" width="5.5703125" style="93" customWidth="1"/>
    <col min="3075" max="3075" width="6.85546875" style="93" customWidth="1"/>
    <col min="3076" max="3076" width="16.140625" style="93" customWidth="1"/>
    <col min="3077" max="3077" width="13.85546875" style="93" customWidth="1"/>
    <col min="3078" max="3078" width="12.42578125" style="93" customWidth="1"/>
    <col min="3079" max="3079" width="13.5703125" style="93" customWidth="1"/>
    <col min="3080" max="3080" width="11.5703125" style="93" customWidth="1"/>
    <col min="3081" max="3081" width="13" style="93" customWidth="1"/>
    <col min="3082" max="3082" width="13.5703125" style="93" customWidth="1"/>
    <col min="3083" max="3083" width="9.7109375" style="93" customWidth="1"/>
    <col min="3084" max="3084" width="11.42578125" style="93" customWidth="1"/>
    <col min="3085" max="3085" width="2.140625" style="93" customWidth="1"/>
    <col min="3086" max="3323" width="11.42578125" style="93"/>
    <col min="3324" max="3324" width="5.5703125" style="93" customWidth="1"/>
    <col min="3325" max="3325" width="5" style="93" customWidth="1"/>
    <col min="3326" max="3329" width="6.85546875" style="93" customWidth="1"/>
    <col min="3330" max="3330" width="5.5703125" style="93" customWidth="1"/>
    <col min="3331" max="3331" width="6.85546875" style="93" customWidth="1"/>
    <col min="3332" max="3332" width="16.140625" style="93" customWidth="1"/>
    <col min="3333" max="3333" width="13.85546875" style="93" customWidth="1"/>
    <col min="3334" max="3334" width="12.42578125" style="93" customWidth="1"/>
    <col min="3335" max="3335" width="13.5703125" style="93" customWidth="1"/>
    <col min="3336" max="3336" width="11.5703125" style="93" customWidth="1"/>
    <col min="3337" max="3337" width="13" style="93" customWidth="1"/>
    <col min="3338" max="3338" width="13.5703125" style="93" customWidth="1"/>
    <col min="3339" max="3339" width="9.7109375" style="93" customWidth="1"/>
    <col min="3340" max="3340" width="11.42578125" style="93" customWidth="1"/>
    <col min="3341" max="3341" width="2.140625" style="93" customWidth="1"/>
    <col min="3342" max="3579" width="11.42578125" style="93"/>
    <col min="3580" max="3580" width="5.5703125" style="93" customWidth="1"/>
    <col min="3581" max="3581" width="5" style="93" customWidth="1"/>
    <col min="3582" max="3585" width="6.85546875" style="93" customWidth="1"/>
    <col min="3586" max="3586" width="5.5703125" style="93" customWidth="1"/>
    <col min="3587" max="3587" width="6.85546875" style="93" customWidth="1"/>
    <col min="3588" max="3588" width="16.140625" style="93" customWidth="1"/>
    <col min="3589" max="3589" width="13.85546875" style="93" customWidth="1"/>
    <col min="3590" max="3590" width="12.42578125" style="93" customWidth="1"/>
    <col min="3591" max="3591" width="13.5703125" style="93" customWidth="1"/>
    <col min="3592" max="3592" width="11.5703125" style="93" customWidth="1"/>
    <col min="3593" max="3593" width="13" style="93" customWidth="1"/>
    <col min="3594" max="3594" width="13.5703125" style="93" customWidth="1"/>
    <col min="3595" max="3595" width="9.7109375" style="93" customWidth="1"/>
    <col min="3596" max="3596" width="11.42578125" style="93" customWidth="1"/>
    <col min="3597" max="3597" width="2.140625" style="93" customWidth="1"/>
    <col min="3598" max="3835" width="11.42578125" style="93"/>
    <col min="3836" max="3836" width="5.5703125" style="93" customWidth="1"/>
    <col min="3837" max="3837" width="5" style="93" customWidth="1"/>
    <col min="3838" max="3841" width="6.85546875" style="93" customWidth="1"/>
    <col min="3842" max="3842" width="5.5703125" style="93" customWidth="1"/>
    <col min="3843" max="3843" width="6.85546875" style="93" customWidth="1"/>
    <col min="3844" max="3844" width="16.140625" style="93" customWidth="1"/>
    <col min="3845" max="3845" width="13.85546875" style="93" customWidth="1"/>
    <col min="3846" max="3846" width="12.42578125" style="93" customWidth="1"/>
    <col min="3847" max="3847" width="13.5703125" style="93" customWidth="1"/>
    <col min="3848" max="3848" width="11.5703125" style="93" customWidth="1"/>
    <col min="3849" max="3849" width="13" style="93" customWidth="1"/>
    <col min="3850" max="3850" width="13.5703125" style="93" customWidth="1"/>
    <col min="3851" max="3851" width="9.7109375" style="93" customWidth="1"/>
    <col min="3852" max="3852" width="11.42578125" style="93" customWidth="1"/>
    <col min="3853" max="3853" width="2.140625" style="93" customWidth="1"/>
    <col min="3854" max="4091" width="11.42578125" style="93"/>
    <col min="4092" max="4092" width="5.5703125" style="93" customWidth="1"/>
    <col min="4093" max="4093" width="5" style="93" customWidth="1"/>
    <col min="4094" max="4097" width="6.85546875" style="93" customWidth="1"/>
    <col min="4098" max="4098" width="5.5703125" style="93" customWidth="1"/>
    <col min="4099" max="4099" width="6.85546875" style="93" customWidth="1"/>
    <col min="4100" max="4100" width="16.140625" style="93" customWidth="1"/>
    <col min="4101" max="4101" width="13.85546875" style="93" customWidth="1"/>
    <col min="4102" max="4102" width="12.42578125" style="93" customWidth="1"/>
    <col min="4103" max="4103" width="13.5703125" style="93" customWidth="1"/>
    <col min="4104" max="4104" width="11.5703125" style="93" customWidth="1"/>
    <col min="4105" max="4105" width="13" style="93" customWidth="1"/>
    <col min="4106" max="4106" width="13.5703125" style="93" customWidth="1"/>
    <col min="4107" max="4107" width="9.7109375" style="93" customWidth="1"/>
    <col min="4108" max="4108" width="11.42578125" style="93" customWidth="1"/>
    <col min="4109" max="4109" width="2.140625" style="93" customWidth="1"/>
    <col min="4110" max="4347" width="11.42578125" style="93"/>
    <col min="4348" max="4348" width="5.5703125" style="93" customWidth="1"/>
    <col min="4349" max="4349" width="5" style="93" customWidth="1"/>
    <col min="4350" max="4353" width="6.85546875" style="93" customWidth="1"/>
    <col min="4354" max="4354" width="5.5703125" style="93" customWidth="1"/>
    <col min="4355" max="4355" width="6.85546875" style="93" customWidth="1"/>
    <col min="4356" max="4356" width="16.140625" style="93" customWidth="1"/>
    <col min="4357" max="4357" width="13.85546875" style="93" customWidth="1"/>
    <col min="4358" max="4358" width="12.42578125" style="93" customWidth="1"/>
    <col min="4359" max="4359" width="13.5703125" style="93" customWidth="1"/>
    <col min="4360" max="4360" width="11.5703125" style="93" customWidth="1"/>
    <col min="4361" max="4361" width="13" style="93" customWidth="1"/>
    <col min="4362" max="4362" width="13.5703125" style="93" customWidth="1"/>
    <col min="4363" max="4363" width="9.7109375" style="93" customWidth="1"/>
    <col min="4364" max="4364" width="11.42578125" style="93" customWidth="1"/>
    <col min="4365" max="4365" width="2.140625" style="93" customWidth="1"/>
    <col min="4366" max="4603" width="11.42578125" style="93"/>
    <col min="4604" max="4604" width="5.5703125" style="93" customWidth="1"/>
    <col min="4605" max="4605" width="5" style="93" customWidth="1"/>
    <col min="4606" max="4609" width="6.85546875" style="93" customWidth="1"/>
    <col min="4610" max="4610" width="5.5703125" style="93" customWidth="1"/>
    <col min="4611" max="4611" width="6.85546875" style="93" customWidth="1"/>
    <col min="4612" max="4612" width="16.140625" style="93" customWidth="1"/>
    <col min="4613" max="4613" width="13.85546875" style="93" customWidth="1"/>
    <col min="4614" max="4614" width="12.42578125" style="93" customWidth="1"/>
    <col min="4615" max="4615" width="13.5703125" style="93" customWidth="1"/>
    <col min="4616" max="4616" width="11.5703125" style="93" customWidth="1"/>
    <col min="4617" max="4617" width="13" style="93" customWidth="1"/>
    <col min="4618" max="4618" width="13.5703125" style="93" customWidth="1"/>
    <col min="4619" max="4619" width="9.7109375" style="93" customWidth="1"/>
    <col min="4620" max="4620" width="11.42578125" style="93" customWidth="1"/>
    <col min="4621" max="4621" width="2.140625" style="93" customWidth="1"/>
    <col min="4622" max="4859" width="11.42578125" style="93"/>
    <col min="4860" max="4860" width="5.5703125" style="93" customWidth="1"/>
    <col min="4861" max="4861" width="5" style="93" customWidth="1"/>
    <col min="4862" max="4865" width="6.85546875" style="93" customWidth="1"/>
    <col min="4866" max="4866" width="5.5703125" style="93" customWidth="1"/>
    <col min="4867" max="4867" width="6.85546875" style="93" customWidth="1"/>
    <col min="4868" max="4868" width="16.140625" style="93" customWidth="1"/>
    <col min="4869" max="4869" width="13.85546875" style="93" customWidth="1"/>
    <col min="4870" max="4870" width="12.42578125" style="93" customWidth="1"/>
    <col min="4871" max="4871" width="13.5703125" style="93" customWidth="1"/>
    <col min="4872" max="4872" width="11.5703125" style="93" customWidth="1"/>
    <col min="4873" max="4873" width="13" style="93" customWidth="1"/>
    <col min="4874" max="4874" width="13.5703125" style="93" customWidth="1"/>
    <col min="4875" max="4875" width="9.7109375" style="93" customWidth="1"/>
    <col min="4876" max="4876" width="11.42578125" style="93" customWidth="1"/>
    <col min="4877" max="4877" width="2.140625" style="93" customWidth="1"/>
    <col min="4878" max="5115" width="11.42578125" style="93"/>
    <col min="5116" max="5116" width="5.5703125" style="93" customWidth="1"/>
    <col min="5117" max="5117" width="5" style="93" customWidth="1"/>
    <col min="5118" max="5121" width="6.85546875" style="93" customWidth="1"/>
    <col min="5122" max="5122" width="5.5703125" style="93" customWidth="1"/>
    <col min="5123" max="5123" width="6.85546875" style="93" customWidth="1"/>
    <col min="5124" max="5124" width="16.140625" style="93" customWidth="1"/>
    <col min="5125" max="5125" width="13.85546875" style="93" customWidth="1"/>
    <col min="5126" max="5126" width="12.42578125" style="93" customWidth="1"/>
    <col min="5127" max="5127" width="13.5703125" style="93" customWidth="1"/>
    <col min="5128" max="5128" width="11.5703125" style="93" customWidth="1"/>
    <col min="5129" max="5129" width="13" style="93" customWidth="1"/>
    <col min="5130" max="5130" width="13.5703125" style="93" customWidth="1"/>
    <col min="5131" max="5131" width="9.7109375" style="93" customWidth="1"/>
    <col min="5132" max="5132" width="11.42578125" style="93" customWidth="1"/>
    <col min="5133" max="5133" width="2.140625" style="93" customWidth="1"/>
    <col min="5134" max="5371" width="11.42578125" style="93"/>
    <col min="5372" max="5372" width="5.5703125" style="93" customWidth="1"/>
    <col min="5373" max="5373" width="5" style="93" customWidth="1"/>
    <col min="5374" max="5377" width="6.85546875" style="93" customWidth="1"/>
    <col min="5378" max="5378" width="5.5703125" style="93" customWidth="1"/>
    <col min="5379" max="5379" width="6.85546875" style="93" customWidth="1"/>
    <col min="5380" max="5380" width="16.140625" style="93" customWidth="1"/>
    <col min="5381" max="5381" width="13.85546875" style="93" customWidth="1"/>
    <col min="5382" max="5382" width="12.42578125" style="93" customWidth="1"/>
    <col min="5383" max="5383" width="13.5703125" style="93" customWidth="1"/>
    <col min="5384" max="5384" width="11.5703125" style="93" customWidth="1"/>
    <col min="5385" max="5385" width="13" style="93" customWidth="1"/>
    <col min="5386" max="5386" width="13.5703125" style="93" customWidth="1"/>
    <col min="5387" max="5387" width="9.7109375" style="93" customWidth="1"/>
    <col min="5388" max="5388" width="11.42578125" style="93" customWidth="1"/>
    <col min="5389" max="5389" width="2.140625" style="93" customWidth="1"/>
    <col min="5390" max="5627" width="11.42578125" style="93"/>
    <col min="5628" max="5628" width="5.5703125" style="93" customWidth="1"/>
    <col min="5629" max="5629" width="5" style="93" customWidth="1"/>
    <col min="5630" max="5633" width="6.85546875" style="93" customWidth="1"/>
    <col min="5634" max="5634" width="5.5703125" style="93" customWidth="1"/>
    <col min="5635" max="5635" width="6.85546875" style="93" customWidth="1"/>
    <col min="5636" max="5636" width="16.140625" style="93" customWidth="1"/>
    <col min="5637" max="5637" width="13.85546875" style="93" customWidth="1"/>
    <col min="5638" max="5638" width="12.42578125" style="93" customWidth="1"/>
    <col min="5639" max="5639" width="13.5703125" style="93" customWidth="1"/>
    <col min="5640" max="5640" width="11.5703125" style="93" customWidth="1"/>
    <col min="5641" max="5641" width="13" style="93" customWidth="1"/>
    <col min="5642" max="5642" width="13.5703125" style="93" customWidth="1"/>
    <col min="5643" max="5643" width="9.7109375" style="93" customWidth="1"/>
    <col min="5644" max="5644" width="11.42578125" style="93" customWidth="1"/>
    <col min="5645" max="5645" width="2.140625" style="93" customWidth="1"/>
    <col min="5646" max="5883" width="11.42578125" style="93"/>
    <col min="5884" max="5884" width="5.5703125" style="93" customWidth="1"/>
    <col min="5885" max="5885" width="5" style="93" customWidth="1"/>
    <col min="5886" max="5889" width="6.85546875" style="93" customWidth="1"/>
    <col min="5890" max="5890" width="5.5703125" style="93" customWidth="1"/>
    <col min="5891" max="5891" width="6.85546875" style="93" customWidth="1"/>
    <col min="5892" max="5892" width="16.140625" style="93" customWidth="1"/>
    <col min="5893" max="5893" width="13.85546875" style="93" customWidth="1"/>
    <col min="5894" max="5894" width="12.42578125" style="93" customWidth="1"/>
    <col min="5895" max="5895" width="13.5703125" style="93" customWidth="1"/>
    <col min="5896" max="5896" width="11.5703125" style="93" customWidth="1"/>
    <col min="5897" max="5897" width="13" style="93" customWidth="1"/>
    <col min="5898" max="5898" width="13.5703125" style="93" customWidth="1"/>
    <col min="5899" max="5899" width="9.7109375" style="93" customWidth="1"/>
    <col min="5900" max="5900" width="11.42578125" style="93" customWidth="1"/>
    <col min="5901" max="5901" width="2.140625" style="93" customWidth="1"/>
    <col min="5902" max="6139" width="11.42578125" style="93"/>
    <col min="6140" max="6140" width="5.5703125" style="93" customWidth="1"/>
    <col min="6141" max="6141" width="5" style="93" customWidth="1"/>
    <col min="6142" max="6145" width="6.85546875" style="93" customWidth="1"/>
    <col min="6146" max="6146" width="5.5703125" style="93" customWidth="1"/>
    <col min="6147" max="6147" width="6.85546875" style="93" customWidth="1"/>
    <col min="6148" max="6148" width="16.140625" style="93" customWidth="1"/>
    <col min="6149" max="6149" width="13.85546875" style="93" customWidth="1"/>
    <col min="6150" max="6150" width="12.42578125" style="93" customWidth="1"/>
    <col min="6151" max="6151" width="13.5703125" style="93" customWidth="1"/>
    <col min="6152" max="6152" width="11.5703125" style="93" customWidth="1"/>
    <col min="6153" max="6153" width="13" style="93" customWidth="1"/>
    <col min="6154" max="6154" width="13.5703125" style="93" customWidth="1"/>
    <col min="6155" max="6155" width="9.7109375" style="93" customWidth="1"/>
    <col min="6156" max="6156" width="11.42578125" style="93" customWidth="1"/>
    <col min="6157" max="6157" width="2.140625" style="93" customWidth="1"/>
    <col min="6158" max="6395" width="11.42578125" style="93"/>
    <col min="6396" max="6396" width="5.5703125" style="93" customWidth="1"/>
    <col min="6397" max="6397" width="5" style="93" customWidth="1"/>
    <col min="6398" max="6401" width="6.85546875" style="93" customWidth="1"/>
    <col min="6402" max="6402" width="5.5703125" style="93" customWidth="1"/>
    <col min="6403" max="6403" width="6.85546875" style="93" customWidth="1"/>
    <col min="6404" max="6404" width="16.140625" style="93" customWidth="1"/>
    <col min="6405" max="6405" width="13.85546875" style="93" customWidth="1"/>
    <col min="6406" max="6406" width="12.42578125" style="93" customWidth="1"/>
    <col min="6407" max="6407" width="13.5703125" style="93" customWidth="1"/>
    <col min="6408" max="6408" width="11.5703125" style="93" customWidth="1"/>
    <col min="6409" max="6409" width="13" style="93" customWidth="1"/>
    <col min="6410" max="6410" width="13.5703125" style="93" customWidth="1"/>
    <col min="6411" max="6411" width="9.7109375" style="93" customWidth="1"/>
    <col min="6412" max="6412" width="11.42578125" style="93" customWidth="1"/>
    <col min="6413" max="6413" width="2.140625" style="93" customWidth="1"/>
    <col min="6414" max="6651" width="11.42578125" style="93"/>
    <col min="6652" max="6652" width="5.5703125" style="93" customWidth="1"/>
    <col min="6653" max="6653" width="5" style="93" customWidth="1"/>
    <col min="6654" max="6657" width="6.85546875" style="93" customWidth="1"/>
    <col min="6658" max="6658" width="5.5703125" style="93" customWidth="1"/>
    <col min="6659" max="6659" width="6.85546875" style="93" customWidth="1"/>
    <col min="6660" max="6660" width="16.140625" style="93" customWidth="1"/>
    <col min="6661" max="6661" width="13.85546875" style="93" customWidth="1"/>
    <col min="6662" max="6662" width="12.42578125" style="93" customWidth="1"/>
    <col min="6663" max="6663" width="13.5703125" style="93" customWidth="1"/>
    <col min="6664" max="6664" width="11.5703125" style="93" customWidth="1"/>
    <col min="6665" max="6665" width="13" style="93" customWidth="1"/>
    <col min="6666" max="6666" width="13.5703125" style="93" customWidth="1"/>
    <col min="6667" max="6667" width="9.7109375" style="93" customWidth="1"/>
    <col min="6668" max="6668" width="11.42578125" style="93" customWidth="1"/>
    <col min="6669" max="6669" width="2.140625" style="93" customWidth="1"/>
    <col min="6670" max="6907" width="11.42578125" style="93"/>
    <col min="6908" max="6908" width="5.5703125" style="93" customWidth="1"/>
    <col min="6909" max="6909" width="5" style="93" customWidth="1"/>
    <col min="6910" max="6913" width="6.85546875" style="93" customWidth="1"/>
    <col min="6914" max="6914" width="5.5703125" style="93" customWidth="1"/>
    <col min="6915" max="6915" width="6.85546875" style="93" customWidth="1"/>
    <col min="6916" max="6916" width="16.140625" style="93" customWidth="1"/>
    <col min="6917" max="6917" width="13.85546875" style="93" customWidth="1"/>
    <col min="6918" max="6918" width="12.42578125" style="93" customWidth="1"/>
    <col min="6919" max="6919" width="13.5703125" style="93" customWidth="1"/>
    <col min="6920" max="6920" width="11.5703125" style="93" customWidth="1"/>
    <col min="6921" max="6921" width="13" style="93" customWidth="1"/>
    <col min="6922" max="6922" width="13.5703125" style="93" customWidth="1"/>
    <col min="6923" max="6923" width="9.7109375" style="93" customWidth="1"/>
    <col min="6924" max="6924" width="11.42578125" style="93" customWidth="1"/>
    <col min="6925" max="6925" width="2.140625" style="93" customWidth="1"/>
    <col min="6926" max="7163" width="11.42578125" style="93"/>
    <col min="7164" max="7164" width="5.5703125" style="93" customWidth="1"/>
    <col min="7165" max="7165" width="5" style="93" customWidth="1"/>
    <col min="7166" max="7169" width="6.85546875" style="93" customWidth="1"/>
    <col min="7170" max="7170" width="5.5703125" style="93" customWidth="1"/>
    <col min="7171" max="7171" width="6.85546875" style="93" customWidth="1"/>
    <col min="7172" max="7172" width="16.140625" style="93" customWidth="1"/>
    <col min="7173" max="7173" width="13.85546875" style="93" customWidth="1"/>
    <col min="7174" max="7174" width="12.42578125" style="93" customWidth="1"/>
    <col min="7175" max="7175" width="13.5703125" style="93" customWidth="1"/>
    <col min="7176" max="7176" width="11.5703125" style="93" customWidth="1"/>
    <col min="7177" max="7177" width="13" style="93" customWidth="1"/>
    <col min="7178" max="7178" width="13.5703125" style="93" customWidth="1"/>
    <col min="7179" max="7179" width="9.7109375" style="93" customWidth="1"/>
    <col min="7180" max="7180" width="11.42578125" style="93" customWidth="1"/>
    <col min="7181" max="7181" width="2.140625" style="93" customWidth="1"/>
    <col min="7182" max="7419" width="11.42578125" style="93"/>
    <col min="7420" max="7420" width="5.5703125" style="93" customWidth="1"/>
    <col min="7421" max="7421" width="5" style="93" customWidth="1"/>
    <col min="7422" max="7425" width="6.85546875" style="93" customWidth="1"/>
    <col min="7426" max="7426" width="5.5703125" style="93" customWidth="1"/>
    <col min="7427" max="7427" width="6.85546875" style="93" customWidth="1"/>
    <col min="7428" max="7428" width="16.140625" style="93" customWidth="1"/>
    <col min="7429" max="7429" width="13.85546875" style="93" customWidth="1"/>
    <col min="7430" max="7430" width="12.42578125" style="93" customWidth="1"/>
    <col min="7431" max="7431" width="13.5703125" style="93" customWidth="1"/>
    <col min="7432" max="7432" width="11.5703125" style="93" customWidth="1"/>
    <col min="7433" max="7433" width="13" style="93" customWidth="1"/>
    <col min="7434" max="7434" width="13.5703125" style="93" customWidth="1"/>
    <col min="7435" max="7435" width="9.7109375" style="93" customWidth="1"/>
    <col min="7436" max="7436" width="11.42578125" style="93" customWidth="1"/>
    <col min="7437" max="7437" width="2.140625" style="93" customWidth="1"/>
    <col min="7438" max="7675" width="11.42578125" style="93"/>
    <col min="7676" max="7676" width="5.5703125" style="93" customWidth="1"/>
    <col min="7677" max="7677" width="5" style="93" customWidth="1"/>
    <col min="7678" max="7681" width="6.85546875" style="93" customWidth="1"/>
    <col min="7682" max="7682" width="5.5703125" style="93" customWidth="1"/>
    <col min="7683" max="7683" width="6.85546875" style="93" customWidth="1"/>
    <col min="7684" max="7684" width="16.140625" style="93" customWidth="1"/>
    <col min="7685" max="7685" width="13.85546875" style="93" customWidth="1"/>
    <col min="7686" max="7686" width="12.42578125" style="93" customWidth="1"/>
    <col min="7687" max="7687" width="13.5703125" style="93" customWidth="1"/>
    <col min="7688" max="7688" width="11.5703125" style="93" customWidth="1"/>
    <col min="7689" max="7689" width="13" style="93" customWidth="1"/>
    <col min="7690" max="7690" width="13.5703125" style="93" customWidth="1"/>
    <col min="7691" max="7691" width="9.7109375" style="93" customWidth="1"/>
    <col min="7692" max="7692" width="11.42578125" style="93" customWidth="1"/>
    <col min="7693" max="7693" width="2.140625" style="93" customWidth="1"/>
    <col min="7694" max="7931" width="11.42578125" style="93"/>
    <col min="7932" max="7932" width="5.5703125" style="93" customWidth="1"/>
    <col min="7933" max="7933" width="5" style="93" customWidth="1"/>
    <col min="7934" max="7937" width="6.85546875" style="93" customWidth="1"/>
    <col min="7938" max="7938" width="5.5703125" style="93" customWidth="1"/>
    <col min="7939" max="7939" width="6.85546875" style="93" customWidth="1"/>
    <col min="7940" max="7940" width="16.140625" style="93" customWidth="1"/>
    <col min="7941" max="7941" width="13.85546875" style="93" customWidth="1"/>
    <col min="7942" max="7942" width="12.42578125" style="93" customWidth="1"/>
    <col min="7943" max="7943" width="13.5703125" style="93" customWidth="1"/>
    <col min="7944" max="7944" width="11.5703125" style="93" customWidth="1"/>
    <col min="7945" max="7945" width="13" style="93" customWidth="1"/>
    <col min="7946" max="7946" width="13.5703125" style="93" customWidth="1"/>
    <col min="7947" max="7947" width="9.7109375" style="93" customWidth="1"/>
    <col min="7948" max="7948" width="11.42578125" style="93" customWidth="1"/>
    <col min="7949" max="7949" width="2.140625" style="93" customWidth="1"/>
    <col min="7950" max="8187" width="11.42578125" style="93"/>
    <col min="8188" max="8188" width="5.5703125" style="93" customWidth="1"/>
    <col min="8189" max="8189" width="5" style="93" customWidth="1"/>
    <col min="8190" max="8193" width="6.85546875" style="93" customWidth="1"/>
    <col min="8194" max="8194" width="5.5703125" style="93" customWidth="1"/>
    <col min="8195" max="8195" width="6.85546875" style="93" customWidth="1"/>
    <col min="8196" max="8196" width="16.140625" style="93" customWidth="1"/>
    <col min="8197" max="8197" width="13.85546875" style="93" customWidth="1"/>
    <col min="8198" max="8198" width="12.42578125" style="93" customWidth="1"/>
    <col min="8199" max="8199" width="13.5703125" style="93" customWidth="1"/>
    <col min="8200" max="8200" width="11.5703125" style="93" customWidth="1"/>
    <col min="8201" max="8201" width="13" style="93" customWidth="1"/>
    <col min="8202" max="8202" width="13.5703125" style="93" customWidth="1"/>
    <col min="8203" max="8203" width="9.7109375" style="93" customWidth="1"/>
    <col min="8204" max="8204" width="11.42578125" style="93" customWidth="1"/>
    <col min="8205" max="8205" width="2.140625" style="93" customWidth="1"/>
    <col min="8206" max="8443" width="11.42578125" style="93"/>
    <col min="8444" max="8444" width="5.5703125" style="93" customWidth="1"/>
    <col min="8445" max="8445" width="5" style="93" customWidth="1"/>
    <col min="8446" max="8449" width="6.85546875" style="93" customWidth="1"/>
    <col min="8450" max="8450" width="5.5703125" style="93" customWidth="1"/>
    <col min="8451" max="8451" width="6.85546875" style="93" customWidth="1"/>
    <col min="8452" max="8452" width="16.140625" style="93" customWidth="1"/>
    <col min="8453" max="8453" width="13.85546875" style="93" customWidth="1"/>
    <col min="8454" max="8454" width="12.42578125" style="93" customWidth="1"/>
    <col min="8455" max="8455" width="13.5703125" style="93" customWidth="1"/>
    <col min="8456" max="8456" width="11.5703125" style="93" customWidth="1"/>
    <col min="8457" max="8457" width="13" style="93" customWidth="1"/>
    <col min="8458" max="8458" width="13.5703125" style="93" customWidth="1"/>
    <col min="8459" max="8459" width="9.7109375" style="93" customWidth="1"/>
    <col min="8460" max="8460" width="11.42578125" style="93" customWidth="1"/>
    <col min="8461" max="8461" width="2.140625" style="93" customWidth="1"/>
    <col min="8462" max="8699" width="11.42578125" style="93"/>
    <col min="8700" max="8700" width="5.5703125" style="93" customWidth="1"/>
    <col min="8701" max="8701" width="5" style="93" customWidth="1"/>
    <col min="8702" max="8705" width="6.85546875" style="93" customWidth="1"/>
    <col min="8706" max="8706" width="5.5703125" style="93" customWidth="1"/>
    <col min="8707" max="8707" width="6.85546875" style="93" customWidth="1"/>
    <col min="8708" max="8708" width="16.140625" style="93" customWidth="1"/>
    <col min="8709" max="8709" width="13.85546875" style="93" customWidth="1"/>
    <col min="8710" max="8710" width="12.42578125" style="93" customWidth="1"/>
    <col min="8711" max="8711" width="13.5703125" style="93" customWidth="1"/>
    <col min="8712" max="8712" width="11.5703125" style="93" customWidth="1"/>
    <col min="8713" max="8713" width="13" style="93" customWidth="1"/>
    <col min="8714" max="8714" width="13.5703125" style="93" customWidth="1"/>
    <col min="8715" max="8715" width="9.7109375" style="93" customWidth="1"/>
    <col min="8716" max="8716" width="11.42578125" style="93" customWidth="1"/>
    <col min="8717" max="8717" width="2.140625" style="93" customWidth="1"/>
    <col min="8718" max="8955" width="11.42578125" style="93"/>
    <col min="8956" max="8956" width="5.5703125" style="93" customWidth="1"/>
    <col min="8957" max="8957" width="5" style="93" customWidth="1"/>
    <col min="8958" max="8961" width="6.85546875" style="93" customWidth="1"/>
    <col min="8962" max="8962" width="5.5703125" style="93" customWidth="1"/>
    <col min="8963" max="8963" width="6.85546875" style="93" customWidth="1"/>
    <col min="8964" max="8964" width="16.140625" style="93" customWidth="1"/>
    <col min="8965" max="8965" width="13.85546875" style="93" customWidth="1"/>
    <col min="8966" max="8966" width="12.42578125" style="93" customWidth="1"/>
    <col min="8967" max="8967" width="13.5703125" style="93" customWidth="1"/>
    <col min="8968" max="8968" width="11.5703125" style="93" customWidth="1"/>
    <col min="8969" max="8969" width="13" style="93" customWidth="1"/>
    <col min="8970" max="8970" width="13.5703125" style="93" customWidth="1"/>
    <col min="8971" max="8971" width="9.7109375" style="93" customWidth="1"/>
    <col min="8972" max="8972" width="11.42578125" style="93" customWidth="1"/>
    <col min="8973" max="8973" width="2.140625" style="93" customWidth="1"/>
    <col min="8974" max="9211" width="11.42578125" style="93"/>
    <col min="9212" max="9212" width="5.5703125" style="93" customWidth="1"/>
    <col min="9213" max="9213" width="5" style="93" customWidth="1"/>
    <col min="9214" max="9217" width="6.85546875" style="93" customWidth="1"/>
    <col min="9218" max="9218" width="5.5703125" style="93" customWidth="1"/>
    <col min="9219" max="9219" width="6.85546875" style="93" customWidth="1"/>
    <col min="9220" max="9220" width="16.140625" style="93" customWidth="1"/>
    <col min="9221" max="9221" width="13.85546875" style="93" customWidth="1"/>
    <col min="9222" max="9222" width="12.42578125" style="93" customWidth="1"/>
    <col min="9223" max="9223" width="13.5703125" style="93" customWidth="1"/>
    <col min="9224" max="9224" width="11.5703125" style="93" customWidth="1"/>
    <col min="9225" max="9225" width="13" style="93" customWidth="1"/>
    <col min="9226" max="9226" width="13.5703125" style="93" customWidth="1"/>
    <col min="9227" max="9227" width="9.7109375" style="93" customWidth="1"/>
    <col min="9228" max="9228" width="11.42578125" style="93" customWidth="1"/>
    <col min="9229" max="9229" width="2.140625" style="93" customWidth="1"/>
    <col min="9230" max="9467" width="11.42578125" style="93"/>
    <col min="9468" max="9468" width="5.5703125" style="93" customWidth="1"/>
    <col min="9469" max="9469" width="5" style="93" customWidth="1"/>
    <col min="9470" max="9473" width="6.85546875" style="93" customWidth="1"/>
    <col min="9474" max="9474" width="5.5703125" style="93" customWidth="1"/>
    <col min="9475" max="9475" width="6.85546875" style="93" customWidth="1"/>
    <col min="9476" max="9476" width="16.140625" style="93" customWidth="1"/>
    <col min="9477" max="9477" width="13.85546875" style="93" customWidth="1"/>
    <col min="9478" max="9478" width="12.42578125" style="93" customWidth="1"/>
    <col min="9479" max="9479" width="13.5703125" style="93" customWidth="1"/>
    <col min="9480" max="9480" width="11.5703125" style="93" customWidth="1"/>
    <col min="9481" max="9481" width="13" style="93" customWidth="1"/>
    <col min="9482" max="9482" width="13.5703125" style="93" customWidth="1"/>
    <col min="9483" max="9483" width="9.7109375" style="93" customWidth="1"/>
    <col min="9484" max="9484" width="11.42578125" style="93" customWidth="1"/>
    <col min="9485" max="9485" width="2.140625" style="93" customWidth="1"/>
    <col min="9486" max="9723" width="11.42578125" style="93"/>
    <col min="9724" max="9724" width="5.5703125" style="93" customWidth="1"/>
    <col min="9725" max="9725" width="5" style="93" customWidth="1"/>
    <col min="9726" max="9729" width="6.85546875" style="93" customWidth="1"/>
    <col min="9730" max="9730" width="5.5703125" style="93" customWidth="1"/>
    <col min="9731" max="9731" width="6.85546875" style="93" customWidth="1"/>
    <col min="9732" max="9732" width="16.140625" style="93" customWidth="1"/>
    <col min="9733" max="9733" width="13.85546875" style="93" customWidth="1"/>
    <col min="9734" max="9734" width="12.42578125" style="93" customWidth="1"/>
    <col min="9735" max="9735" width="13.5703125" style="93" customWidth="1"/>
    <col min="9736" max="9736" width="11.5703125" style="93" customWidth="1"/>
    <col min="9737" max="9737" width="13" style="93" customWidth="1"/>
    <col min="9738" max="9738" width="13.5703125" style="93" customWidth="1"/>
    <col min="9739" max="9739" width="9.7109375" style="93" customWidth="1"/>
    <col min="9740" max="9740" width="11.42578125" style="93" customWidth="1"/>
    <col min="9741" max="9741" width="2.140625" style="93" customWidth="1"/>
    <col min="9742" max="9979" width="11.42578125" style="93"/>
    <col min="9980" max="9980" width="5.5703125" style="93" customWidth="1"/>
    <col min="9981" max="9981" width="5" style="93" customWidth="1"/>
    <col min="9982" max="9985" width="6.85546875" style="93" customWidth="1"/>
    <col min="9986" max="9986" width="5.5703125" style="93" customWidth="1"/>
    <col min="9987" max="9987" width="6.85546875" style="93" customWidth="1"/>
    <col min="9988" max="9988" width="16.140625" style="93" customWidth="1"/>
    <col min="9989" max="9989" width="13.85546875" style="93" customWidth="1"/>
    <col min="9990" max="9990" width="12.42578125" style="93" customWidth="1"/>
    <col min="9991" max="9991" width="13.5703125" style="93" customWidth="1"/>
    <col min="9992" max="9992" width="11.5703125" style="93" customWidth="1"/>
    <col min="9993" max="9993" width="13" style="93" customWidth="1"/>
    <col min="9994" max="9994" width="13.5703125" style="93" customWidth="1"/>
    <col min="9995" max="9995" width="9.7109375" style="93" customWidth="1"/>
    <col min="9996" max="9996" width="11.42578125" style="93" customWidth="1"/>
    <col min="9997" max="9997" width="2.140625" style="93" customWidth="1"/>
    <col min="9998" max="10235" width="11.42578125" style="93"/>
    <col min="10236" max="10236" width="5.5703125" style="93" customWidth="1"/>
    <col min="10237" max="10237" width="5" style="93" customWidth="1"/>
    <col min="10238" max="10241" width="6.85546875" style="93" customWidth="1"/>
    <col min="10242" max="10242" width="5.5703125" style="93" customWidth="1"/>
    <col min="10243" max="10243" width="6.85546875" style="93" customWidth="1"/>
    <col min="10244" max="10244" width="16.140625" style="93" customWidth="1"/>
    <col min="10245" max="10245" width="13.85546875" style="93" customWidth="1"/>
    <col min="10246" max="10246" width="12.42578125" style="93" customWidth="1"/>
    <col min="10247" max="10247" width="13.5703125" style="93" customWidth="1"/>
    <col min="10248" max="10248" width="11.5703125" style="93" customWidth="1"/>
    <col min="10249" max="10249" width="13" style="93" customWidth="1"/>
    <col min="10250" max="10250" width="13.5703125" style="93" customWidth="1"/>
    <col min="10251" max="10251" width="9.7109375" style="93" customWidth="1"/>
    <col min="10252" max="10252" width="11.42578125" style="93" customWidth="1"/>
    <col min="10253" max="10253" width="2.140625" style="93" customWidth="1"/>
    <col min="10254" max="10491" width="11.42578125" style="93"/>
    <col min="10492" max="10492" width="5.5703125" style="93" customWidth="1"/>
    <col min="10493" max="10493" width="5" style="93" customWidth="1"/>
    <col min="10494" max="10497" width="6.85546875" style="93" customWidth="1"/>
    <col min="10498" max="10498" width="5.5703125" style="93" customWidth="1"/>
    <col min="10499" max="10499" width="6.85546875" style="93" customWidth="1"/>
    <col min="10500" max="10500" width="16.140625" style="93" customWidth="1"/>
    <col min="10501" max="10501" width="13.85546875" style="93" customWidth="1"/>
    <col min="10502" max="10502" width="12.42578125" style="93" customWidth="1"/>
    <col min="10503" max="10503" width="13.5703125" style="93" customWidth="1"/>
    <col min="10504" max="10504" width="11.5703125" style="93" customWidth="1"/>
    <col min="10505" max="10505" width="13" style="93" customWidth="1"/>
    <col min="10506" max="10506" width="13.5703125" style="93" customWidth="1"/>
    <col min="10507" max="10507" width="9.7109375" style="93" customWidth="1"/>
    <col min="10508" max="10508" width="11.42578125" style="93" customWidth="1"/>
    <col min="10509" max="10509" width="2.140625" style="93" customWidth="1"/>
    <col min="10510" max="10747" width="11.42578125" style="93"/>
    <col min="10748" max="10748" width="5.5703125" style="93" customWidth="1"/>
    <col min="10749" max="10749" width="5" style="93" customWidth="1"/>
    <col min="10750" max="10753" width="6.85546875" style="93" customWidth="1"/>
    <col min="10754" max="10754" width="5.5703125" style="93" customWidth="1"/>
    <col min="10755" max="10755" width="6.85546875" style="93" customWidth="1"/>
    <col min="10756" max="10756" width="16.140625" style="93" customWidth="1"/>
    <col min="10757" max="10757" width="13.85546875" style="93" customWidth="1"/>
    <col min="10758" max="10758" width="12.42578125" style="93" customWidth="1"/>
    <col min="10759" max="10759" width="13.5703125" style="93" customWidth="1"/>
    <col min="10760" max="10760" width="11.5703125" style="93" customWidth="1"/>
    <col min="10761" max="10761" width="13" style="93" customWidth="1"/>
    <col min="10762" max="10762" width="13.5703125" style="93" customWidth="1"/>
    <col min="10763" max="10763" width="9.7109375" style="93" customWidth="1"/>
    <col min="10764" max="10764" width="11.42578125" style="93" customWidth="1"/>
    <col min="10765" max="10765" width="2.140625" style="93" customWidth="1"/>
    <col min="10766" max="11003" width="11.42578125" style="93"/>
    <col min="11004" max="11004" width="5.5703125" style="93" customWidth="1"/>
    <col min="11005" max="11005" width="5" style="93" customWidth="1"/>
    <col min="11006" max="11009" width="6.85546875" style="93" customWidth="1"/>
    <col min="11010" max="11010" width="5.5703125" style="93" customWidth="1"/>
    <col min="11011" max="11011" width="6.85546875" style="93" customWidth="1"/>
    <col min="11012" max="11012" width="16.140625" style="93" customWidth="1"/>
    <col min="11013" max="11013" width="13.85546875" style="93" customWidth="1"/>
    <col min="11014" max="11014" width="12.42578125" style="93" customWidth="1"/>
    <col min="11015" max="11015" width="13.5703125" style="93" customWidth="1"/>
    <col min="11016" max="11016" width="11.5703125" style="93" customWidth="1"/>
    <col min="11017" max="11017" width="13" style="93" customWidth="1"/>
    <col min="11018" max="11018" width="13.5703125" style="93" customWidth="1"/>
    <col min="11019" max="11019" width="9.7109375" style="93" customWidth="1"/>
    <col min="11020" max="11020" width="11.42578125" style="93" customWidth="1"/>
    <col min="11021" max="11021" width="2.140625" style="93" customWidth="1"/>
    <col min="11022" max="11259" width="11.42578125" style="93"/>
    <col min="11260" max="11260" width="5.5703125" style="93" customWidth="1"/>
    <col min="11261" max="11261" width="5" style="93" customWidth="1"/>
    <col min="11262" max="11265" width="6.85546875" style="93" customWidth="1"/>
    <col min="11266" max="11266" width="5.5703125" style="93" customWidth="1"/>
    <col min="11267" max="11267" width="6.85546875" style="93" customWidth="1"/>
    <col min="11268" max="11268" width="16.140625" style="93" customWidth="1"/>
    <col min="11269" max="11269" width="13.85546875" style="93" customWidth="1"/>
    <col min="11270" max="11270" width="12.42578125" style="93" customWidth="1"/>
    <col min="11271" max="11271" width="13.5703125" style="93" customWidth="1"/>
    <col min="11272" max="11272" width="11.5703125" style="93" customWidth="1"/>
    <col min="11273" max="11273" width="13" style="93" customWidth="1"/>
    <col min="11274" max="11274" width="13.5703125" style="93" customWidth="1"/>
    <col min="11275" max="11275" width="9.7109375" style="93" customWidth="1"/>
    <col min="11276" max="11276" width="11.42578125" style="93" customWidth="1"/>
    <col min="11277" max="11277" width="2.140625" style="93" customWidth="1"/>
    <col min="11278" max="11515" width="11.42578125" style="93"/>
    <col min="11516" max="11516" width="5.5703125" style="93" customWidth="1"/>
    <col min="11517" max="11517" width="5" style="93" customWidth="1"/>
    <col min="11518" max="11521" width="6.85546875" style="93" customWidth="1"/>
    <col min="11522" max="11522" width="5.5703125" style="93" customWidth="1"/>
    <col min="11523" max="11523" width="6.85546875" style="93" customWidth="1"/>
    <col min="11524" max="11524" width="16.140625" style="93" customWidth="1"/>
    <col min="11525" max="11525" width="13.85546875" style="93" customWidth="1"/>
    <col min="11526" max="11526" width="12.42578125" style="93" customWidth="1"/>
    <col min="11527" max="11527" width="13.5703125" style="93" customWidth="1"/>
    <col min="11528" max="11528" width="11.5703125" style="93" customWidth="1"/>
    <col min="11529" max="11529" width="13" style="93" customWidth="1"/>
    <col min="11530" max="11530" width="13.5703125" style="93" customWidth="1"/>
    <col min="11531" max="11531" width="9.7109375" style="93" customWidth="1"/>
    <col min="11532" max="11532" width="11.42578125" style="93" customWidth="1"/>
    <col min="11533" max="11533" width="2.140625" style="93" customWidth="1"/>
    <col min="11534" max="11771" width="11.42578125" style="93"/>
    <col min="11772" max="11772" width="5.5703125" style="93" customWidth="1"/>
    <col min="11773" max="11773" width="5" style="93" customWidth="1"/>
    <col min="11774" max="11777" width="6.85546875" style="93" customWidth="1"/>
    <col min="11778" max="11778" width="5.5703125" style="93" customWidth="1"/>
    <col min="11779" max="11779" width="6.85546875" style="93" customWidth="1"/>
    <col min="11780" max="11780" width="16.140625" style="93" customWidth="1"/>
    <col min="11781" max="11781" width="13.85546875" style="93" customWidth="1"/>
    <col min="11782" max="11782" width="12.42578125" style="93" customWidth="1"/>
    <col min="11783" max="11783" width="13.5703125" style="93" customWidth="1"/>
    <col min="11784" max="11784" width="11.5703125" style="93" customWidth="1"/>
    <col min="11785" max="11785" width="13" style="93" customWidth="1"/>
    <col min="11786" max="11786" width="13.5703125" style="93" customWidth="1"/>
    <col min="11787" max="11787" width="9.7109375" style="93" customWidth="1"/>
    <col min="11788" max="11788" width="11.42578125" style="93" customWidth="1"/>
    <col min="11789" max="11789" width="2.140625" style="93" customWidth="1"/>
    <col min="11790" max="12027" width="11.42578125" style="93"/>
    <col min="12028" max="12028" width="5.5703125" style="93" customWidth="1"/>
    <col min="12029" max="12029" width="5" style="93" customWidth="1"/>
    <col min="12030" max="12033" width="6.85546875" style="93" customWidth="1"/>
    <col min="12034" max="12034" width="5.5703125" style="93" customWidth="1"/>
    <col min="12035" max="12035" width="6.85546875" style="93" customWidth="1"/>
    <col min="12036" max="12036" width="16.140625" style="93" customWidth="1"/>
    <col min="12037" max="12037" width="13.85546875" style="93" customWidth="1"/>
    <col min="12038" max="12038" width="12.42578125" style="93" customWidth="1"/>
    <col min="12039" max="12039" width="13.5703125" style="93" customWidth="1"/>
    <col min="12040" max="12040" width="11.5703125" style="93" customWidth="1"/>
    <col min="12041" max="12041" width="13" style="93" customWidth="1"/>
    <col min="12042" max="12042" width="13.5703125" style="93" customWidth="1"/>
    <col min="12043" max="12043" width="9.7109375" style="93" customWidth="1"/>
    <col min="12044" max="12044" width="11.42578125" style="93" customWidth="1"/>
    <col min="12045" max="12045" width="2.140625" style="93" customWidth="1"/>
    <col min="12046" max="12283" width="11.42578125" style="93"/>
    <col min="12284" max="12284" width="5.5703125" style="93" customWidth="1"/>
    <col min="12285" max="12285" width="5" style="93" customWidth="1"/>
    <col min="12286" max="12289" width="6.85546875" style="93" customWidth="1"/>
    <col min="12290" max="12290" width="5.5703125" style="93" customWidth="1"/>
    <col min="12291" max="12291" width="6.85546875" style="93" customWidth="1"/>
    <col min="12292" max="12292" width="16.140625" style="93" customWidth="1"/>
    <col min="12293" max="12293" width="13.85546875" style="93" customWidth="1"/>
    <col min="12294" max="12294" width="12.42578125" style="93" customWidth="1"/>
    <col min="12295" max="12295" width="13.5703125" style="93" customWidth="1"/>
    <col min="12296" max="12296" width="11.5703125" style="93" customWidth="1"/>
    <col min="12297" max="12297" width="13" style="93" customWidth="1"/>
    <col min="12298" max="12298" width="13.5703125" style="93" customWidth="1"/>
    <col min="12299" max="12299" width="9.7109375" style="93" customWidth="1"/>
    <col min="12300" max="12300" width="11.42578125" style="93" customWidth="1"/>
    <col min="12301" max="12301" width="2.140625" style="93" customWidth="1"/>
    <col min="12302" max="12539" width="11.42578125" style="93"/>
    <col min="12540" max="12540" width="5.5703125" style="93" customWidth="1"/>
    <col min="12541" max="12541" width="5" style="93" customWidth="1"/>
    <col min="12542" max="12545" width="6.85546875" style="93" customWidth="1"/>
    <col min="12546" max="12546" width="5.5703125" style="93" customWidth="1"/>
    <col min="12547" max="12547" width="6.85546875" style="93" customWidth="1"/>
    <col min="12548" max="12548" width="16.140625" style="93" customWidth="1"/>
    <col min="12549" max="12549" width="13.85546875" style="93" customWidth="1"/>
    <col min="12550" max="12550" width="12.42578125" style="93" customWidth="1"/>
    <col min="12551" max="12551" width="13.5703125" style="93" customWidth="1"/>
    <col min="12552" max="12552" width="11.5703125" style="93" customWidth="1"/>
    <col min="12553" max="12553" width="13" style="93" customWidth="1"/>
    <col min="12554" max="12554" width="13.5703125" style="93" customWidth="1"/>
    <col min="12555" max="12555" width="9.7109375" style="93" customWidth="1"/>
    <col min="12556" max="12556" width="11.42578125" style="93" customWidth="1"/>
    <col min="12557" max="12557" width="2.140625" style="93" customWidth="1"/>
    <col min="12558" max="12795" width="11.42578125" style="93"/>
    <col min="12796" max="12796" width="5.5703125" style="93" customWidth="1"/>
    <col min="12797" max="12797" width="5" style="93" customWidth="1"/>
    <col min="12798" max="12801" width="6.85546875" style="93" customWidth="1"/>
    <col min="12802" max="12802" width="5.5703125" style="93" customWidth="1"/>
    <col min="12803" max="12803" width="6.85546875" style="93" customWidth="1"/>
    <col min="12804" max="12804" width="16.140625" style="93" customWidth="1"/>
    <col min="12805" max="12805" width="13.85546875" style="93" customWidth="1"/>
    <col min="12806" max="12806" width="12.42578125" style="93" customWidth="1"/>
    <col min="12807" max="12807" width="13.5703125" style="93" customWidth="1"/>
    <col min="12808" max="12808" width="11.5703125" style="93" customWidth="1"/>
    <col min="12809" max="12809" width="13" style="93" customWidth="1"/>
    <col min="12810" max="12810" width="13.5703125" style="93" customWidth="1"/>
    <col min="12811" max="12811" width="9.7109375" style="93" customWidth="1"/>
    <col min="12812" max="12812" width="11.42578125" style="93" customWidth="1"/>
    <col min="12813" max="12813" width="2.140625" style="93" customWidth="1"/>
    <col min="12814" max="13051" width="11.42578125" style="93"/>
    <col min="13052" max="13052" width="5.5703125" style="93" customWidth="1"/>
    <col min="13053" max="13053" width="5" style="93" customWidth="1"/>
    <col min="13054" max="13057" width="6.85546875" style="93" customWidth="1"/>
    <col min="13058" max="13058" width="5.5703125" style="93" customWidth="1"/>
    <col min="13059" max="13059" width="6.85546875" style="93" customWidth="1"/>
    <col min="13060" max="13060" width="16.140625" style="93" customWidth="1"/>
    <col min="13061" max="13061" width="13.85546875" style="93" customWidth="1"/>
    <col min="13062" max="13062" width="12.42578125" style="93" customWidth="1"/>
    <col min="13063" max="13063" width="13.5703125" style="93" customWidth="1"/>
    <col min="13064" max="13064" width="11.5703125" style="93" customWidth="1"/>
    <col min="13065" max="13065" width="13" style="93" customWidth="1"/>
    <col min="13066" max="13066" width="13.5703125" style="93" customWidth="1"/>
    <col min="13067" max="13067" width="9.7109375" style="93" customWidth="1"/>
    <col min="13068" max="13068" width="11.42578125" style="93" customWidth="1"/>
    <col min="13069" max="13069" width="2.140625" style="93" customWidth="1"/>
    <col min="13070" max="13307" width="11.42578125" style="93"/>
    <col min="13308" max="13308" width="5.5703125" style="93" customWidth="1"/>
    <col min="13309" max="13309" width="5" style="93" customWidth="1"/>
    <col min="13310" max="13313" width="6.85546875" style="93" customWidth="1"/>
    <col min="13314" max="13314" width="5.5703125" style="93" customWidth="1"/>
    <col min="13315" max="13315" width="6.85546875" style="93" customWidth="1"/>
    <col min="13316" max="13316" width="16.140625" style="93" customWidth="1"/>
    <col min="13317" max="13317" width="13.85546875" style="93" customWidth="1"/>
    <col min="13318" max="13318" width="12.42578125" style="93" customWidth="1"/>
    <col min="13319" max="13319" width="13.5703125" style="93" customWidth="1"/>
    <col min="13320" max="13320" width="11.5703125" style="93" customWidth="1"/>
    <col min="13321" max="13321" width="13" style="93" customWidth="1"/>
    <col min="13322" max="13322" width="13.5703125" style="93" customWidth="1"/>
    <col min="13323" max="13323" width="9.7109375" style="93" customWidth="1"/>
    <col min="13324" max="13324" width="11.42578125" style="93" customWidth="1"/>
    <col min="13325" max="13325" width="2.140625" style="93" customWidth="1"/>
    <col min="13326" max="13563" width="11.42578125" style="93"/>
    <col min="13564" max="13564" width="5.5703125" style="93" customWidth="1"/>
    <col min="13565" max="13565" width="5" style="93" customWidth="1"/>
    <col min="13566" max="13569" width="6.85546875" style="93" customWidth="1"/>
    <col min="13570" max="13570" width="5.5703125" style="93" customWidth="1"/>
    <col min="13571" max="13571" width="6.85546875" style="93" customWidth="1"/>
    <col min="13572" max="13572" width="16.140625" style="93" customWidth="1"/>
    <col min="13573" max="13573" width="13.85546875" style="93" customWidth="1"/>
    <col min="13574" max="13574" width="12.42578125" style="93" customWidth="1"/>
    <col min="13575" max="13575" width="13.5703125" style="93" customWidth="1"/>
    <col min="13576" max="13576" width="11.5703125" style="93" customWidth="1"/>
    <col min="13577" max="13577" width="13" style="93" customWidth="1"/>
    <col min="13578" max="13578" width="13.5703125" style="93" customWidth="1"/>
    <col min="13579" max="13579" width="9.7109375" style="93" customWidth="1"/>
    <col min="13580" max="13580" width="11.42578125" style="93" customWidth="1"/>
    <col min="13581" max="13581" width="2.140625" style="93" customWidth="1"/>
    <col min="13582" max="13819" width="11.42578125" style="93"/>
    <col min="13820" max="13820" width="5.5703125" style="93" customWidth="1"/>
    <col min="13821" max="13821" width="5" style="93" customWidth="1"/>
    <col min="13822" max="13825" width="6.85546875" style="93" customWidth="1"/>
    <col min="13826" max="13826" width="5.5703125" style="93" customWidth="1"/>
    <col min="13827" max="13827" width="6.85546875" style="93" customWidth="1"/>
    <col min="13828" max="13828" width="16.140625" style="93" customWidth="1"/>
    <col min="13829" max="13829" width="13.85546875" style="93" customWidth="1"/>
    <col min="13830" max="13830" width="12.42578125" style="93" customWidth="1"/>
    <col min="13831" max="13831" width="13.5703125" style="93" customWidth="1"/>
    <col min="13832" max="13832" width="11.5703125" style="93" customWidth="1"/>
    <col min="13833" max="13833" width="13" style="93" customWidth="1"/>
    <col min="13834" max="13834" width="13.5703125" style="93" customWidth="1"/>
    <col min="13835" max="13835" width="9.7109375" style="93" customWidth="1"/>
    <col min="13836" max="13836" width="11.42578125" style="93" customWidth="1"/>
    <col min="13837" max="13837" width="2.140625" style="93" customWidth="1"/>
    <col min="13838" max="14075" width="11.42578125" style="93"/>
    <col min="14076" max="14076" width="5.5703125" style="93" customWidth="1"/>
    <col min="14077" max="14077" width="5" style="93" customWidth="1"/>
    <col min="14078" max="14081" width="6.85546875" style="93" customWidth="1"/>
    <col min="14082" max="14082" width="5.5703125" style="93" customWidth="1"/>
    <col min="14083" max="14083" width="6.85546875" style="93" customWidth="1"/>
    <col min="14084" max="14084" width="16.140625" style="93" customWidth="1"/>
    <col min="14085" max="14085" width="13.85546875" style="93" customWidth="1"/>
    <col min="14086" max="14086" width="12.42578125" style="93" customWidth="1"/>
    <col min="14087" max="14087" width="13.5703125" style="93" customWidth="1"/>
    <col min="14088" max="14088" width="11.5703125" style="93" customWidth="1"/>
    <col min="14089" max="14089" width="13" style="93" customWidth="1"/>
    <col min="14090" max="14090" width="13.5703125" style="93" customWidth="1"/>
    <col min="14091" max="14091" width="9.7109375" style="93" customWidth="1"/>
    <col min="14092" max="14092" width="11.42578125" style="93" customWidth="1"/>
    <col min="14093" max="14093" width="2.140625" style="93" customWidth="1"/>
    <col min="14094" max="14331" width="11.42578125" style="93"/>
    <col min="14332" max="14332" width="5.5703125" style="93" customWidth="1"/>
    <col min="14333" max="14333" width="5" style="93" customWidth="1"/>
    <col min="14334" max="14337" width="6.85546875" style="93" customWidth="1"/>
    <col min="14338" max="14338" width="5.5703125" style="93" customWidth="1"/>
    <col min="14339" max="14339" width="6.85546875" style="93" customWidth="1"/>
    <col min="14340" max="14340" width="16.140625" style="93" customWidth="1"/>
    <col min="14341" max="14341" width="13.85546875" style="93" customWidth="1"/>
    <col min="14342" max="14342" width="12.42578125" style="93" customWidth="1"/>
    <col min="14343" max="14343" width="13.5703125" style="93" customWidth="1"/>
    <col min="14344" max="14344" width="11.5703125" style="93" customWidth="1"/>
    <col min="14345" max="14345" width="13" style="93" customWidth="1"/>
    <col min="14346" max="14346" width="13.5703125" style="93" customWidth="1"/>
    <col min="14347" max="14347" width="9.7109375" style="93" customWidth="1"/>
    <col min="14348" max="14348" width="11.42578125" style="93" customWidth="1"/>
    <col min="14349" max="14349" width="2.140625" style="93" customWidth="1"/>
    <col min="14350" max="14587" width="11.42578125" style="93"/>
    <col min="14588" max="14588" width="5.5703125" style="93" customWidth="1"/>
    <col min="14589" max="14589" width="5" style="93" customWidth="1"/>
    <col min="14590" max="14593" width="6.85546875" style="93" customWidth="1"/>
    <col min="14594" max="14594" width="5.5703125" style="93" customWidth="1"/>
    <col min="14595" max="14595" width="6.85546875" style="93" customWidth="1"/>
    <col min="14596" max="14596" width="16.140625" style="93" customWidth="1"/>
    <col min="14597" max="14597" width="13.85546875" style="93" customWidth="1"/>
    <col min="14598" max="14598" width="12.42578125" style="93" customWidth="1"/>
    <col min="14599" max="14599" width="13.5703125" style="93" customWidth="1"/>
    <col min="14600" max="14600" width="11.5703125" style="93" customWidth="1"/>
    <col min="14601" max="14601" width="13" style="93" customWidth="1"/>
    <col min="14602" max="14602" width="13.5703125" style="93" customWidth="1"/>
    <col min="14603" max="14603" width="9.7109375" style="93" customWidth="1"/>
    <col min="14604" max="14604" width="11.42578125" style="93" customWidth="1"/>
    <col min="14605" max="14605" width="2.140625" style="93" customWidth="1"/>
    <col min="14606" max="14843" width="11.42578125" style="93"/>
    <col min="14844" max="14844" width="5.5703125" style="93" customWidth="1"/>
    <col min="14845" max="14845" width="5" style="93" customWidth="1"/>
    <col min="14846" max="14849" width="6.85546875" style="93" customWidth="1"/>
    <col min="14850" max="14850" width="5.5703125" style="93" customWidth="1"/>
    <col min="14851" max="14851" width="6.85546875" style="93" customWidth="1"/>
    <col min="14852" max="14852" width="16.140625" style="93" customWidth="1"/>
    <col min="14853" max="14853" width="13.85546875" style="93" customWidth="1"/>
    <col min="14854" max="14854" width="12.42578125" style="93" customWidth="1"/>
    <col min="14855" max="14855" width="13.5703125" style="93" customWidth="1"/>
    <col min="14856" max="14856" width="11.5703125" style="93" customWidth="1"/>
    <col min="14857" max="14857" width="13" style="93" customWidth="1"/>
    <col min="14858" max="14858" width="13.5703125" style="93" customWidth="1"/>
    <col min="14859" max="14859" width="9.7109375" style="93" customWidth="1"/>
    <col min="14860" max="14860" width="11.42578125" style="93" customWidth="1"/>
    <col min="14861" max="14861" width="2.140625" style="93" customWidth="1"/>
    <col min="14862" max="15099" width="11.42578125" style="93"/>
    <col min="15100" max="15100" width="5.5703125" style="93" customWidth="1"/>
    <col min="15101" max="15101" width="5" style="93" customWidth="1"/>
    <col min="15102" max="15105" width="6.85546875" style="93" customWidth="1"/>
    <col min="15106" max="15106" width="5.5703125" style="93" customWidth="1"/>
    <col min="15107" max="15107" width="6.85546875" style="93" customWidth="1"/>
    <col min="15108" max="15108" width="16.140625" style="93" customWidth="1"/>
    <col min="15109" max="15109" width="13.85546875" style="93" customWidth="1"/>
    <col min="15110" max="15110" width="12.42578125" style="93" customWidth="1"/>
    <col min="15111" max="15111" width="13.5703125" style="93" customWidth="1"/>
    <col min="15112" max="15112" width="11.5703125" style="93" customWidth="1"/>
    <col min="15113" max="15113" width="13" style="93" customWidth="1"/>
    <col min="15114" max="15114" width="13.5703125" style="93" customWidth="1"/>
    <col min="15115" max="15115" width="9.7109375" style="93" customWidth="1"/>
    <col min="15116" max="15116" width="11.42578125" style="93" customWidth="1"/>
    <col min="15117" max="15117" width="2.140625" style="93" customWidth="1"/>
    <col min="15118" max="15355" width="11.42578125" style="93"/>
    <col min="15356" max="15356" width="5.5703125" style="93" customWidth="1"/>
    <col min="15357" max="15357" width="5" style="93" customWidth="1"/>
    <col min="15358" max="15361" width="6.85546875" style="93" customWidth="1"/>
    <col min="15362" max="15362" width="5.5703125" style="93" customWidth="1"/>
    <col min="15363" max="15363" width="6.85546875" style="93" customWidth="1"/>
    <col min="15364" max="15364" width="16.140625" style="93" customWidth="1"/>
    <col min="15365" max="15365" width="13.85546875" style="93" customWidth="1"/>
    <col min="15366" max="15366" width="12.42578125" style="93" customWidth="1"/>
    <col min="15367" max="15367" width="13.5703125" style="93" customWidth="1"/>
    <col min="15368" max="15368" width="11.5703125" style="93" customWidth="1"/>
    <col min="15369" max="15369" width="13" style="93" customWidth="1"/>
    <col min="15370" max="15370" width="13.5703125" style="93" customWidth="1"/>
    <col min="15371" max="15371" width="9.7109375" style="93" customWidth="1"/>
    <col min="15372" max="15372" width="11.42578125" style="93" customWidth="1"/>
    <col min="15373" max="15373" width="2.140625" style="93" customWidth="1"/>
    <col min="15374" max="15611" width="11.42578125" style="93"/>
    <col min="15612" max="15612" width="5.5703125" style="93" customWidth="1"/>
    <col min="15613" max="15613" width="5" style="93" customWidth="1"/>
    <col min="15614" max="15617" width="6.85546875" style="93" customWidth="1"/>
    <col min="15618" max="15618" width="5.5703125" style="93" customWidth="1"/>
    <col min="15619" max="15619" width="6.85546875" style="93" customWidth="1"/>
    <col min="15620" max="15620" width="16.140625" style="93" customWidth="1"/>
    <col min="15621" max="15621" width="13.85546875" style="93" customWidth="1"/>
    <col min="15622" max="15622" width="12.42578125" style="93" customWidth="1"/>
    <col min="15623" max="15623" width="13.5703125" style="93" customWidth="1"/>
    <col min="15624" max="15624" width="11.5703125" style="93" customWidth="1"/>
    <col min="15625" max="15625" width="13" style="93" customWidth="1"/>
    <col min="15626" max="15626" width="13.5703125" style="93" customWidth="1"/>
    <col min="15627" max="15627" width="9.7109375" style="93" customWidth="1"/>
    <col min="15628" max="15628" width="11.42578125" style="93" customWidth="1"/>
    <col min="15629" max="15629" width="2.140625" style="93" customWidth="1"/>
    <col min="15630" max="15867" width="11.42578125" style="93"/>
    <col min="15868" max="15868" width="5.5703125" style="93" customWidth="1"/>
    <col min="15869" max="15869" width="5" style="93" customWidth="1"/>
    <col min="15870" max="15873" width="6.85546875" style="93" customWidth="1"/>
    <col min="15874" max="15874" width="5.5703125" style="93" customWidth="1"/>
    <col min="15875" max="15875" width="6.85546875" style="93" customWidth="1"/>
    <col min="15876" max="15876" width="16.140625" style="93" customWidth="1"/>
    <col min="15877" max="15877" width="13.85546875" style="93" customWidth="1"/>
    <col min="15878" max="15878" width="12.42578125" style="93" customWidth="1"/>
    <col min="15879" max="15879" width="13.5703125" style="93" customWidth="1"/>
    <col min="15880" max="15880" width="11.5703125" style="93" customWidth="1"/>
    <col min="15881" max="15881" width="13" style="93" customWidth="1"/>
    <col min="15882" max="15882" width="13.5703125" style="93" customWidth="1"/>
    <col min="15883" max="15883" width="9.7109375" style="93" customWidth="1"/>
    <col min="15884" max="15884" width="11.42578125" style="93" customWidth="1"/>
    <col min="15885" max="15885" width="2.140625" style="93" customWidth="1"/>
    <col min="15886" max="16123" width="11.42578125" style="93"/>
    <col min="16124" max="16124" width="5.5703125" style="93" customWidth="1"/>
    <col min="16125" max="16125" width="5" style="93" customWidth="1"/>
    <col min="16126" max="16129" width="6.85546875" style="93" customWidth="1"/>
    <col min="16130" max="16130" width="5.5703125" style="93" customWidth="1"/>
    <col min="16131" max="16131" width="6.85546875" style="93" customWidth="1"/>
    <col min="16132" max="16132" width="16.140625" style="93" customWidth="1"/>
    <col min="16133" max="16133" width="13.85546875" style="93" customWidth="1"/>
    <col min="16134" max="16134" width="12.42578125" style="93" customWidth="1"/>
    <col min="16135" max="16135" width="13.5703125" style="93" customWidth="1"/>
    <col min="16136" max="16136" width="11.5703125" style="93" customWidth="1"/>
    <col min="16137" max="16137" width="13" style="93" customWidth="1"/>
    <col min="16138" max="16138" width="13.5703125" style="93" customWidth="1"/>
    <col min="16139" max="16139" width="9.7109375" style="93" customWidth="1"/>
    <col min="16140" max="16140" width="11.42578125" style="93" customWidth="1"/>
    <col min="16141" max="16141" width="2.140625" style="93" customWidth="1"/>
    <col min="16142" max="16384" width="11.42578125" style="93"/>
  </cols>
  <sheetData>
    <row r="1" spans="1:12" ht="14.25" x14ac:dyDescent="0.25">
      <c r="B1" s="88" t="s">
        <v>57</v>
      </c>
      <c r="C1" s="88"/>
      <c r="D1" s="89" t="s">
        <v>39</v>
      </c>
      <c r="K1" s="92"/>
      <c r="L1" s="92"/>
    </row>
    <row r="2" spans="1:12" s="97" customFormat="1" ht="14.25" x14ac:dyDescent="0.25">
      <c r="A2" s="94"/>
      <c r="B2" s="95"/>
      <c r="C2" s="95"/>
      <c r="D2" s="96"/>
      <c r="E2" s="91"/>
      <c r="F2" s="91"/>
      <c r="G2" s="91"/>
      <c r="H2" s="91"/>
      <c r="I2" s="91"/>
      <c r="J2" s="91"/>
      <c r="K2" s="92"/>
      <c r="L2" s="92"/>
    </row>
    <row r="3" spans="1:12" x14ac:dyDescent="0.25">
      <c r="B3" s="98" t="s">
        <v>58</v>
      </c>
      <c r="C3" s="99"/>
      <c r="D3" s="99"/>
      <c r="E3" s="100"/>
      <c r="F3" s="100"/>
      <c r="G3" s="100"/>
      <c r="H3" s="100"/>
      <c r="I3" s="100"/>
      <c r="J3" s="100"/>
      <c r="K3" s="101"/>
      <c r="L3" s="101"/>
    </row>
    <row r="4" spans="1:12" x14ac:dyDescent="0.25">
      <c r="B4" s="98" t="s">
        <v>59</v>
      </c>
      <c r="C4" s="102"/>
      <c r="D4" s="103"/>
      <c r="E4" s="100"/>
      <c r="F4" s="100"/>
      <c r="G4" s="100"/>
      <c r="H4" s="100"/>
      <c r="I4" s="100"/>
      <c r="J4" s="100"/>
      <c r="K4" s="104"/>
      <c r="L4" s="104"/>
    </row>
    <row r="5" spans="1:12" x14ac:dyDescent="0.25">
      <c r="B5" s="98" t="s">
        <v>60</v>
      </c>
      <c r="C5" s="102"/>
      <c r="D5" s="105"/>
      <c r="E5" s="100"/>
      <c r="F5" s="100"/>
      <c r="G5" s="100"/>
      <c r="H5" s="100"/>
      <c r="I5" s="100"/>
      <c r="J5" s="100"/>
      <c r="K5" s="104"/>
      <c r="L5" s="104"/>
    </row>
    <row r="6" spans="1:12" x14ac:dyDescent="0.25">
      <c r="B6" s="106"/>
      <c r="C6" s="106" t="s">
        <v>36</v>
      </c>
      <c r="D6" s="106"/>
      <c r="E6" s="100"/>
      <c r="F6" s="100"/>
      <c r="G6" s="100"/>
      <c r="H6" s="100"/>
      <c r="I6" s="100"/>
      <c r="J6" s="100"/>
      <c r="K6" s="107"/>
      <c r="L6" s="107"/>
    </row>
    <row r="7" spans="1:12" x14ac:dyDescent="0.25">
      <c r="B7" s="108" t="s">
        <v>34</v>
      </c>
      <c r="C7" s="108" t="s">
        <v>61</v>
      </c>
      <c r="D7" s="109"/>
      <c r="E7" s="110" t="s">
        <v>54</v>
      </c>
      <c r="F7" s="110"/>
      <c r="G7" s="110"/>
      <c r="H7" s="110"/>
      <c r="I7" s="110"/>
      <c r="J7" s="109"/>
      <c r="K7" s="111"/>
      <c r="L7" s="111"/>
    </row>
    <row r="8" spans="1:12" x14ac:dyDescent="0.25">
      <c r="B8" s="108"/>
      <c r="C8" s="108"/>
      <c r="D8" s="112" t="s">
        <v>62</v>
      </c>
      <c r="E8" s="112" t="s">
        <v>63</v>
      </c>
      <c r="F8" s="112" t="s">
        <v>64</v>
      </c>
      <c r="G8" s="113" t="s">
        <v>65</v>
      </c>
      <c r="H8" s="113"/>
      <c r="I8" s="113"/>
      <c r="J8" s="114"/>
      <c r="K8" s="115" t="s">
        <v>50</v>
      </c>
      <c r="L8" s="115"/>
    </row>
    <row r="9" spans="1:12" ht="18" x14ac:dyDescent="0.25">
      <c r="B9" s="108"/>
      <c r="C9" s="108"/>
      <c r="D9" s="112"/>
      <c r="E9" s="112"/>
      <c r="F9" s="112"/>
      <c r="G9" s="109" t="s">
        <v>66</v>
      </c>
      <c r="H9" s="109" t="s">
        <v>67</v>
      </c>
      <c r="I9" s="109" t="s">
        <v>68</v>
      </c>
      <c r="J9" s="109"/>
      <c r="K9" s="116" t="s">
        <v>63</v>
      </c>
      <c r="L9" s="116" t="s">
        <v>69</v>
      </c>
    </row>
    <row r="10" spans="1:12" ht="13.5" thickBot="1" x14ac:dyDescent="0.3">
      <c r="B10" s="117"/>
      <c r="C10" s="117"/>
      <c r="D10" s="118" t="s">
        <v>46</v>
      </c>
      <c r="E10" s="118" t="s">
        <v>45</v>
      </c>
      <c r="F10" s="118" t="s">
        <v>70</v>
      </c>
      <c r="G10" s="119" t="s">
        <v>71</v>
      </c>
      <c r="H10" s="119" t="s">
        <v>72</v>
      </c>
      <c r="I10" s="119" t="s">
        <v>43</v>
      </c>
      <c r="J10" s="119"/>
      <c r="K10" s="120" t="s">
        <v>73</v>
      </c>
      <c r="L10" s="120" t="s">
        <v>74</v>
      </c>
    </row>
    <row r="11" spans="1:12" x14ac:dyDescent="0.25">
      <c r="A11" s="94"/>
      <c r="B11" s="121" t="s">
        <v>25</v>
      </c>
      <c r="C11" s="121"/>
      <c r="D11" s="122">
        <f>SUM(D12,D14,D23,D26,D35,D37,D42,D44,D50,D57,D72,D76,D79,D89,D95,D99,D105,D107,D115,D126,D131,D133,D135)</f>
        <v>22341073680.610001</v>
      </c>
      <c r="E11" s="122">
        <f>SUM(E12,E14,E23,E26,E35,E37,E42,E44,E50,E57,E72,E76,E79,E89,E95,E99,E105,E107,E115,E126,E131,E133,E135)</f>
        <v>22258645630.150002</v>
      </c>
      <c r="F11" s="122">
        <f>SUM(F12,F14,F23,F26,F35,F37,F42,F44,F50,F57,F72,F76,F79,F89,F95,F99,F105,F107,F115,F126,F131,F133,F135)</f>
        <v>10049141817.73</v>
      </c>
      <c r="G11" s="122">
        <f>SUM(G12,G14,G23,G26,G35,G37,G42,G44,G50,G57,G72,G76,G79,G89,G95,G99,G105,G107,G115,G126,G131,G133,G135)</f>
        <v>5248480845.6200008</v>
      </c>
      <c r="H11" s="122">
        <f>SUM(H12,H14,H23,H26,H35,H37,H42,H44,H50,H57,H72,H76,H79,H89,H95,H99,H105,H107,H115,H126,H131,H133,H135)</f>
        <v>7357615578.5400009</v>
      </c>
      <c r="I11" s="122">
        <f>SUM(I12,I14,I23,I26,I35,I37,I42,I44,I50,I57,I72,I76,I79,I89,I95,I99,I105,I107,I115,I126,I131,I133,I135)</f>
        <v>9426794477.8600006</v>
      </c>
      <c r="J11" s="122"/>
      <c r="K11" s="123">
        <f>IFERROR(+I11/E11*100,"n.a.")</f>
        <v>42.35115934049071</v>
      </c>
      <c r="L11" s="123">
        <f>IFERROR(+I11/F11*100,"n.a.")</f>
        <v>93.806960323995298</v>
      </c>
    </row>
    <row r="12" spans="1:12" x14ac:dyDescent="0.25">
      <c r="A12" s="94"/>
      <c r="B12" s="121" t="s">
        <v>75</v>
      </c>
      <c r="C12" s="121"/>
      <c r="D12" s="122">
        <f>+D13</f>
        <v>36000000</v>
      </c>
      <c r="E12" s="122">
        <f>+E13</f>
        <v>36000000</v>
      </c>
      <c r="F12" s="122">
        <f>+F13</f>
        <v>4250000</v>
      </c>
      <c r="G12" s="122">
        <f>+G13</f>
        <v>1000000</v>
      </c>
      <c r="H12" s="122">
        <f>+H13</f>
        <v>1250000</v>
      </c>
      <c r="I12" s="122">
        <f>+I13</f>
        <v>1500000</v>
      </c>
      <c r="J12" s="122"/>
      <c r="K12" s="123">
        <f>IFERROR(+I12/E12*100,"n.a.")</f>
        <v>4.1666666666666661</v>
      </c>
      <c r="L12" s="123">
        <f>IFERROR(+I12/F12*100,"n.a.")</f>
        <v>35.294117647058826</v>
      </c>
    </row>
    <row r="13" spans="1:12" x14ac:dyDescent="0.25">
      <c r="A13" s="94" t="s">
        <v>76</v>
      </c>
      <c r="B13" s="124"/>
      <c r="C13" s="124" t="s">
        <v>77</v>
      </c>
      <c r="D13" s="125">
        <v>36000000</v>
      </c>
      <c r="E13" s="125">
        <v>36000000</v>
      </c>
      <c r="F13" s="125">
        <v>4250000</v>
      </c>
      <c r="G13" s="125">
        <v>1000000</v>
      </c>
      <c r="H13" s="125">
        <v>1250000</v>
      </c>
      <c r="I13" s="125">
        <v>1500000</v>
      </c>
      <c r="J13" s="125"/>
      <c r="K13" s="126">
        <f>IFERROR(+I13/E13*100,"n.a.")</f>
        <v>4.1666666666666661</v>
      </c>
      <c r="L13" s="126">
        <f>IFERROR(+I13/F13*100,"n.a.")</f>
        <v>35.294117647058826</v>
      </c>
    </row>
    <row r="14" spans="1:12" x14ac:dyDescent="0.25">
      <c r="A14" s="94"/>
      <c r="B14" s="121" t="s">
        <v>78</v>
      </c>
      <c r="C14" s="124"/>
      <c r="D14" s="122">
        <f>SUM(D15:D22)</f>
        <v>243855654</v>
      </c>
      <c r="E14" s="122">
        <f>SUM(E15:E22)</f>
        <v>232588349</v>
      </c>
      <c r="F14" s="122">
        <f>SUM(F15:F22)</f>
        <v>25661867.590000004</v>
      </c>
      <c r="G14" s="122">
        <f>SUM(G15:G22)</f>
        <v>12250446.010000002</v>
      </c>
      <c r="H14" s="122">
        <f>SUM(H15:H22)</f>
        <v>14646318.290000001</v>
      </c>
      <c r="I14" s="122">
        <f>SUM(I15:I22)</f>
        <v>25603030.100000001</v>
      </c>
      <c r="J14" s="122"/>
      <c r="K14" s="123">
        <f>IFERROR(+I14/E14*100,"n.a.")</f>
        <v>11.007873012590155</v>
      </c>
      <c r="L14" s="123">
        <f>IFERROR(+I14/F14*100,"n.a.")</f>
        <v>99.770720155913622</v>
      </c>
    </row>
    <row r="15" spans="1:12" x14ac:dyDescent="0.25">
      <c r="A15" s="94" t="s">
        <v>79</v>
      </c>
      <c r="B15" s="127"/>
      <c r="C15" s="124" t="s">
        <v>80</v>
      </c>
      <c r="D15" s="128">
        <v>191423983</v>
      </c>
      <c r="E15" s="129">
        <v>193881849</v>
      </c>
      <c r="F15" s="129">
        <v>25600062.390000004</v>
      </c>
      <c r="G15" s="129">
        <v>12250446.010000002</v>
      </c>
      <c r="H15" s="129">
        <v>14584513.090000002</v>
      </c>
      <c r="I15" s="129">
        <v>25541224.900000002</v>
      </c>
      <c r="J15" s="129"/>
      <c r="K15" s="126">
        <f>IFERROR(+I15/E15*100,"n.a.")</f>
        <v>13.173602909058291</v>
      </c>
      <c r="L15" s="126">
        <f>IFERROR(+I15/F15*100,"n.a.")</f>
        <v>99.770166614816588</v>
      </c>
    </row>
    <row r="16" spans="1:12" x14ac:dyDescent="0.25">
      <c r="A16" s="94" t="s">
        <v>81</v>
      </c>
      <c r="B16" s="127"/>
      <c r="C16" s="124" t="s">
        <v>82</v>
      </c>
      <c r="D16" s="128">
        <v>10000000</v>
      </c>
      <c r="E16" s="129">
        <v>10000000</v>
      </c>
      <c r="F16" s="129">
        <v>0</v>
      </c>
      <c r="G16" s="125">
        <v>0</v>
      </c>
      <c r="H16" s="129">
        <v>0</v>
      </c>
      <c r="I16" s="129">
        <v>0</v>
      </c>
      <c r="J16" s="129"/>
      <c r="K16" s="126">
        <f>IFERROR(+I16/E16*100,"n.a.")</f>
        <v>0</v>
      </c>
      <c r="L16" s="126" t="str">
        <f>IFERROR(+I16/F16*100,"n.a.")</f>
        <v>n.a.</v>
      </c>
    </row>
    <row r="17" spans="1:12" s="97" customFormat="1" x14ac:dyDescent="0.25">
      <c r="A17" s="94" t="s">
        <v>83</v>
      </c>
      <c r="B17" s="127"/>
      <c r="C17" s="130" t="s">
        <v>84</v>
      </c>
      <c r="D17" s="128">
        <v>10431671</v>
      </c>
      <c r="E17" s="128">
        <v>0</v>
      </c>
      <c r="F17" s="129">
        <v>0</v>
      </c>
      <c r="G17" s="125">
        <v>0</v>
      </c>
      <c r="H17" s="129">
        <v>0</v>
      </c>
      <c r="I17" s="129">
        <v>0</v>
      </c>
      <c r="J17" s="129"/>
      <c r="K17" s="126" t="str">
        <f>IFERROR(+I17/E17*100,"n.a.")</f>
        <v>n.a.</v>
      </c>
      <c r="L17" s="126" t="str">
        <f>IFERROR(+I17/F17*100,"n.a.")</f>
        <v>n.a.</v>
      </c>
    </row>
    <row r="18" spans="1:12" s="97" customFormat="1" x14ac:dyDescent="0.25">
      <c r="A18" s="94" t="s">
        <v>85</v>
      </c>
      <c r="B18" s="127"/>
      <c r="C18" s="130" t="s">
        <v>86</v>
      </c>
      <c r="D18" s="128">
        <v>10000000</v>
      </c>
      <c r="E18" s="128">
        <v>10000000</v>
      </c>
      <c r="F18" s="129">
        <v>0</v>
      </c>
      <c r="G18" s="125">
        <v>0</v>
      </c>
      <c r="H18" s="129">
        <v>0</v>
      </c>
      <c r="I18" s="129">
        <v>0</v>
      </c>
      <c r="J18" s="129"/>
      <c r="K18" s="126">
        <f>IFERROR(+I18/E18*100,"n.a.")</f>
        <v>0</v>
      </c>
      <c r="L18" s="126" t="str">
        <f>IFERROR(+I18/F18*100,"n.a.")</f>
        <v>n.a.</v>
      </c>
    </row>
    <row r="19" spans="1:12" s="97" customFormat="1" ht="16.5" x14ac:dyDescent="0.25">
      <c r="A19" s="94" t="s">
        <v>87</v>
      </c>
      <c r="B19" s="127"/>
      <c r="C19" s="130" t="s">
        <v>88</v>
      </c>
      <c r="D19" s="128">
        <v>3000000</v>
      </c>
      <c r="E19" s="128">
        <v>3000000</v>
      </c>
      <c r="F19" s="129">
        <v>0</v>
      </c>
      <c r="G19" s="125">
        <v>0</v>
      </c>
      <c r="H19" s="129">
        <v>0</v>
      </c>
      <c r="I19" s="129">
        <v>0</v>
      </c>
      <c r="J19" s="129"/>
      <c r="K19" s="126">
        <f>IFERROR(+I19/E19*100,"n.a.")</f>
        <v>0</v>
      </c>
      <c r="L19" s="126" t="str">
        <f>IFERROR(+I19/F19*100,"n.a.")</f>
        <v>n.a.</v>
      </c>
    </row>
    <row r="20" spans="1:12" s="97" customFormat="1" x14ac:dyDescent="0.25">
      <c r="A20" s="94" t="s">
        <v>89</v>
      </c>
      <c r="B20" s="127"/>
      <c r="C20" s="124" t="s">
        <v>90</v>
      </c>
      <c r="D20" s="128">
        <v>10000000</v>
      </c>
      <c r="E20" s="128">
        <v>6706500</v>
      </c>
      <c r="F20" s="129">
        <v>0</v>
      </c>
      <c r="G20" s="125">
        <v>0</v>
      </c>
      <c r="H20" s="129">
        <v>0</v>
      </c>
      <c r="I20" s="129">
        <v>0</v>
      </c>
      <c r="J20" s="129"/>
      <c r="K20" s="126">
        <f>IFERROR(+I20/E20*100,"n.a.")</f>
        <v>0</v>
      </c>
      <c r="L20" s="126" t="str">
        <f>IFERROR(+I20/F20*100,"n.a.")</f>
        <v>n.a.</v>
      </c>
    </row>
    <row r="21" spans="1:12" s="97" customFormat="1" x14ac:dyDescent="0.25">
      <c r="A21" s="94" t="s">
        <v>91</v>
      </c>
      <c r="B21" s="127"/>
      <c r="C21" s="130" t="s">
        <v>92</v>
      </c>
      <c r="D21" s="128">
        <v>2000000</v>
      </c>
      <c r="E21" s="128">
        <v>2000000</v>
      </c>
      <c r="F21" s="129">
        <v>0</v>
      </c>
      <c r="G21" s="125">
        <v>0</v>
      </c>
      <c r="H21" s="129">
        <v>0</v>
      </c>
      <c r="I21" s="129">
        <v>0</v>
      </c>
      <c r="J21" s="129"/>
      <c r="K21" s="126">
        <f>IFERROR(+I21/E21*100,"n.a.")</f>
        <v>0</v>
      </c>
      <c r="L21" s="126" t="str">
        <f>IFERROR(+I21/F21*100,"n.a.")</f>
        <v>n.a.</v>
      </c>
    </row>
    <row r="22" spans="1:12" s="97" customFormat="1" x14ac:dyDescent="0.25">
      <c r="A22" s="94" t="s">
        <v>93</v>
      </c>
      <c r="B22" s="127"/>
      <c r="C22" s="130" t="s">
        <v>94</v>
      </c>
      <c r="D22" s="128">
        <v>7000000</v>
      </c>
      <c r="E22" s="128">
        <v>7000000</v>
      </c>
      <c r="F22" s="129">
        <v>61805.2</v>
      </c>
      <c r="G22" s="125">
        <v>0</v>
      </c>
      <c r="H22" s="129">
        <v>61805.2</v>
      </c>
      <c r="I22" s="129">
        <v>61805.2</v>
      </c>
      <c r="J22" s="129"/>
      <c r="K22" s="126">
        <f>IFERROR(+I22/E22*100,"n.a.")</f>
        <v>0.88293142857142848</v>
      </c>
      <c r="L22" s="126">
        <f>IFERROR(+I22/F22*100,"n.a.")</f>
        <v>100</v>
      </c>
    </row>
    <row r="23" spans="1:12" x14ac:dyDescent="0.25">
      <c r="A23" s="94"/>
      <c r="B23" s="121" t="s">
        <v>95</v>
      </c>
      <c r="C23" s="124"/>
      <c r="D23" s="122">
        <f>SUM(D24:D25)</f>
        <v>11000000</v>
      </c>
      <c r="E23" s="122">
        <f>SUM(E24:E25)</f>
        <v>10929530</v>
      </c>
      <c r="F23" s="122">
        <f>SUM(F24:F25)</f>
        <v>10315562.34</v>
      </c>
      <c r="G23" s="122">
        <f>SUM(G24:G25)</f>
        <v>10259302.470000001</v>
      </c>
      <c r="H23" s="122">
        <f>SUM(H24:H25)</f>
        <v>10293151.98</v>
      </c>
      <c r="I23" s="122">
        <f>SUM(I24:I25)</f>
        <v>10315562.34</v>
      </c>
      <c r="J23" s="122"/>
      <c r="K23" s="123">
        <f>IFERROR(+I23/E23*100,"n.a.")</f>
        <v>94.382487993536785</v>
      </c>
      <c r="L23" s="123">
        <f>IFERROR(+I23/F23*100,"n.a.")</f>
        <v>100</v>
      </c>
    </row>
    <row r="24" spans="1:12" x14ac:dyDescent="0.25">
      <c r="A24" s="94" t="s">
        <v>96</v>
      </c>
      <c r="B24" s="127"/>
      <c r="C24" s="130" t="s">
        <v>97</v>
      </c>
      <c r="D24" s="128">
        <v>10250000</v>
      </c>
      <c r="E24" s="131">
        <v>10250000</v>
      </c>
      <c r="F24" s="131">
        <v>10246094.300000001</v>
      </c>
      <c r="G24" s="129">
        <v>10237193.5</v>
      </c>
      <c r="H24" s="129">
        <v>10246094.300000001</v>
      </c>
      <c r="I24" s="131">
        <v>10246094.300000001</v>
      </c>
      <c r="J24" s="131"/>
      <c r="K24" s="126">
        <f>IFERROR(+I24/E24*100,"n.a.")</f>
        <v>99.961895609756098</v>
      </c>
      <c r="L24" s="126">
        <f>IFERROR(+I24/F24*100,"n.a.")</f>
        <v>100</v>
      </c>
    </row>
    <row r="25" spans="1:12" x14ac:dyDescent="0.25">
      <c r="A25" s="94" t="s">
        <v>98</v>
      </c>
      <c r="B25" s="127"/>
      <c r="C25" s="124" t="s">
        <v>99</v>
      </c>
      <c r="D25" s="128">
        <v>750000</v>
      </c>
      <c r="E25" s="131">
        <v>679530</v>
      </c>
      <c r="F25" s="131">
        <v>69468.040000000008</v>
      </c>
      <c r="G25" s="129">
        <v>22108.97</v>
      </c>
      <c r="H25" s="131">
        <v>47057.68</v>
      </c>
      <c r="I25" s="131">
        <v>69468.040000000008</v>
      </c>
      <c r="J25" s="131"/>
      <c r="K25" s="126">
        <f>IFERROR(+I25/E25*100,"n.a.")</f>
        <v>10.222954100628376</v>
      </c>
      <c r="L25" s="126">
        <f>IFERROR(+I25/F25*100,"n.a.")</f>
        <v>100</v>
      </c>
    </row>
    <row r="26" spans="1:12" x14ac:dyDescent="0.25">
      <c r="A26" s="94"/>
      <c r="B26" s="121" t="s">
        <v>100</v>
      </c>
      <c r="C26" s="124"/>
      <c r="D26" s="122">
        <f>SUM(D27:D34)</f>
        <v>1465762246.6899998</v>
      </c>
      <c r="E26" s="122">
        <f>SUM(E27:E34)</f>
        <v>1462338584.5699999</v>
      </c>
      <c r="F26" s="122">
        <f>SUM(F27:F34)</f>
        <v>933941476.07000005</v>
      </c>
      <c r="G26" s="122">
        <f>SUM(G27:G34)</f>
        <v>89391651.800000012</v>
      </c>
      <c r="H26" s="122">
        <f>SUM(H27:H34)</f>
        <v>259865411.45999992</v>
      </c>
      <c r="I26" s="122">
        <f>SUM(I27:I34)</f>
        <v>601354857.07999992</v>
      </c>
      <c r="J26" s="122"/>
      <c r="K26" s="132">
        <f>IFERROR(+I26/E26*100,"n.a.")</f>
        <v>41.12281953203253</v>
      </c>
      <c r="L26" s="132">
        <f>IFERROR(+I26/F26*100,"n.a.")</f>
        <v>64.388922913080648</v>
      </c>
    </row>
    <row r="27" spans="1:12" x14ac:dyDescent="0.25">
      <c r="A27" s="94" t="s">
        <v>101</v>
      </c>
      <c r="B27" s="124"/>
      <c r="C27" s="124" t="s">
        <v>102</v>
      </c>
      <c r="D27" s="125">
        <v>190134</v>
      </c>
      <c r="E27" s="131">
        <v>330345.07</v>
      </c>
      <c r="F27" s="131">
        <v>224264.58000000002</v>
      </c>
      <c r="G27" s="125">
        <v>55379.399999999994</v>
      </c>
      <c r="H27" s="125">
        <v>159837.1</v>
      </c>
      <c r="I27" s="131">
        <v>224264.58000000002</v>
      </c>
      <c r="J27" s="131"/>
      <c r="K27" s="126">
        <f>IFERROR(+I27/E27*100,"n.a.")</f>
        <v>67.887975443375012</v>
      </c>
      <c r="L27" s="126">
        <f>IFERROR(+I27/F27*100,"n.a.")</f>
        <v>100</v>
      </c>
    </row>
    <row r="28" spans="1:12" x14ac:dyDescent="0.25">
      <c r="A28" s="94" t="s">
        <v>103</v>
      </c>
      <c r="B28" s="127"/>
      <c r="C28" s="124" t="s">
        <v>104</v>
      </c>
      <c r="D28" s="128">
        <v>17555905</v>
      </c>
      <c r="E28" s="131">
        <v>17555905</v>
      </c>
      <c r="F28" s="131">
        <v>0</v>
      </c>
      <c r="G28" s="131">
        <v>0</v>
      </c>
      <c r="H28" s="131">
        <v>0</v>
      </c>
      <c r="I28" s="131">
        <v>0</v>
      </c>
      <c r="J28" s="131"/>
      <c r="K28" s="126">
        <f>IFERROR(+I28/E28*100,"n.a.")</f>
        <v>0</v>
      </c>
      <c r="L28" s="126" t="str">
        <f>IFERROR(+I28/F28*100,"n.a.")</f>
        <v>n.a.</v>
      </c>
    </row>
    <row r="29" spans="1:12" x14ac:dyDescent="0.25">
      <c r="A29" s="94" t="s">
        <v>105</v>
      </c>
      <c r="B29" s="127"/>
      <c r="C29" s="124" t="s">
        <v>106</v>
      </c>
      <c r="D29" s="128">
        <v>23778899</v>
      </c>
      <c r="E29" s="131">
        <v>23526379.460000001</v>
      </c>
      <c r="F29" s="131">
        <v>4270267.03</v>
      </c>
      <c r="G29" s="129">
        <v>2237854.91</v>
      </c>
      <c r="H29" s="129">
        <v>3059176.29</v>
      </c>
      <c r="I29" s="131">
        <v>3543563.4000000004</v>
      </c>
      <c r="J29" s="131"/>
      <c r="K29" s="126">
        <f>IFERROR(+I29/E29*100,"n.a.")</f>
        <v>15.062085545397389</v>
      </c>
      <c r="L29" s="126">
        <f>IFERROR(+I29/F29*100,"n.a.")</f>
        <v>82.982243852792507</v>
      </c>
    </row>
    <row r="30" spans="1:12" x14ac:dyDescent="0.25">
      <c r="A30" s="94" t="s">
        <v>107</v>
      </c>
      <c r="B30" s="127"/>
      <c r="C30" s="124" t="s">
        <v>108</v>
      </c>
      <c r="D30" s="128">
        <v>7539057</v>
      </c>
      <c r="E30" s="131">
        <v>7715754</v>
      </c>
      <c r="F30" s="131">
        <v>3636164</v>
      </c>
      <c r="G30" s="129">
        <v>2239392.8400000003</v>
      </c>
      <c r="H30" s="129">
        <v>3007977.21</v>
      </c>
      <c r="I30" s="131">
        <v>3548408.9500000007</v>
      </c>
      <c r="J30" s="131"/>
      <c r="K30" s="126">
        <f>IFERROR(+I30/E30*100,"n.a.")</f>
        <v>45.989140529882114</v>
      </c>
      <c r="L30" s="126">
        <f>IFERROR(+I30/F30*100,"n.a.")</f>
        <v>97.586603629539283</v>
      </c>
    </row>
    <row r="31" spans="1:12" x14ac:dyDescent="0.25">
      <c r="A31" s="94" t="s">
        <v>109</v>
      </c>
      <c r="B31" s="127"/>
      <c r="C31" s="124" t="s">
        <v>110</v>
      </c>
      <c r="D31" s="128">
        <v>473421454</v>
      </c>
      <c r="E31" s="131">
        <v>473338139.36000001</v>
      </c>
      <c r="F31" s="131">
        <v>197710114.53</v>
      </c>
      <c r="G31" s="129">
        <v>69773041.570000008</v>
      </c>
      <c r="H31" s="129">
        <v>98604241.959999964</v>
      </c>
      <c r="I31" s="131">
        <v>149383389.39999995</v>
      </c>
      <c r="J31" s="131"/>
      <c r="K31" s="126">
        <f>IFERROR(+I31/E31*100,"n.a.")</f>
        <v>31.559550557658646</v>
      </c>
      <c r="L31" s="126">
        <f>IFERROR(+I31/F31*100,"n.a.")</f>
        <v>75.556776523607198</v>
      </c>
    </row>
    <row r="32" spans="1:12" x14ac:dyDescent="0.25">
      <c r="A32" s="94" t="s">
        <v>111</v>
      </c>
      <c r="B32" s="127"/>
      <c r="C32" s="124" t="s">
        <v>112</v>
      </c>
      <c r="D32" s="128">
        <v>401820713</v>
      </c>
      <c r="E32" s="131">
        <v>401820712.99999994</v>
      </c>
      <c r="F32" s="131">
        <v>376449240.60999995</v>
      </c>
      <c r="G32" s="129">
        <v>0</v>
      </c>
      <c r="H32" s="129">
        <v>8030745</v>
      </c>
      <c r="I32" s="131">
        <v>152917492</v>
      </c>
      <c r="J32" s="131"/>
      <c r="K32" s="126">
        <f>IFERROR(+I32/E32*100,"n.a.")</f>
        <v>38.056149683851672</v>
      </c>
      <c r="L32" s="126">
        <f>IFERROR(+I32/F32*100,"n.a.")</f>
        <v>40.621012211955012</v>
      </c>
    </row>
    <row r="33" spans="1:12" x14ac:dyDescent="0.25">
      <c r="A33" s="94" t="s">
        <v>113</v>
      </c>
      <c r="B33" s="127"/>
      <c r="C33" s="130" t="s">
        <v>114</v>
      </c>
      <c r="D33" s="128">
        <v>450191436.58999997</v>
      </c>
      <c r="E33" s="129">
        <v>450191435.99999988</v>
      </c>
      <c r="F33" s="129">
        <v>279779642</v>
      </c>
      <c r="G33" s="129">
        <v>15022201.08</v>
      </c>
      <c r="H33" s="129">
        <v>146714905.89999998</v>
      </c>
      <c r="I33" s="129">
        <v>238490759.15999997</v>
      </c>
      <c r="J33" s="129"/>
      <c r="K33" s="126">
        <f>IFERROR(+I33/E33*100,"n.a.")</f>
        <v>52.975410034232638</v>
      </c>
      <c r="L33" s="126">
        <f>IFERROR(+I33/F33*100,"n.a.")</f>
        <v>85.242356254069392</v>
      </c>
    </row>
    <row r="34" spans="1:12" x14ac:dyDescent="0.25">
      <c r="A34" s="94" t="s">
        <v>115</v>
      </c>
      <c r="B34" s="127"/>
      <c r="C34" s="124" t="s">
        <v>116</v>
      </c>
      <c r="D34" s="128">
        <v>91264648.099999994</v>
      </c>
      <c r="E34" s="129">
        <v>87859912.680000007</v>
      </c>
      <c r="F34" s="129">
        <v>71871783.320000008</v>
      </c>
      <c r="G34" s="129">
        <v>63782</v>
      </c>
      <c r="H34" s="129">
        <v>288528</v>
      </c>
      <c r="I34" s="129">
        <v>53246979.589999989</v>
      </c>
      <c r="J34" s="129"/>
      <c r="K34" s="126">
        <f>IFERROR(+I34/E34*100,"n.a.")</f>
        <v>60.604407591359767</v>
      </c>
      <c r="L34" s="126">
        <f>IFERROR(+I34/F34*100,"n.a.")</f>
        <v>74.086069845970798</v>
      </c>
    </row>
    <row r="35" spans="1:12" x14ac:dyDescent="0.25">
      <c r="A35" s="94"/>
      <c r="B35" s="121" t="s">
        <v>117</v>
      </c>
      <c r="C35" s="124"/>
      <c r="D35" s="122">
        <f>SUM(D36)</f>
        <v>104000000</v>
      </c>
      <c r="E35" s="122">
        <f>SUM(E36)</f>
        <v>104000000</v>
      </c>
      <c r="F35" s="122">
        <f>SUM(F36)</f>
        <v>0</v>
      </c>
      <c r="G35" s="122">
        <f>SUM(G36)</f>
        <v>0</v>
      </c>
      <c r="H35" s="122">
        <f>SUM(H36)</f>
        <v>0</v>
      </c>
      <c r="I35" s="122">
        <f>SUM(I36)</f>
        <v>0</v>
      </c>
      <c r="J35" s="122"/>
      <c r="K35" s="123">
        <f>IFERROR(+I35/E35*100,"n.a.")</f>
        <v>0</v>
      </c>
      <c r="L35" s="123" t="str">
        <f>IFERROR(+I35/F35*100,"n.a.")</f>
        <v>n.a.</v>
      </c>
    </row>
    <row r="36" spans="1:12" x14ac:dyDescent="0.25">
      <c r="A36" s="94" t="s">
        <v>118</v>
      </c>
      <c r="B36" s="121"/>
      <c r="C36" s="124" t="s">
        <v>119</v>
      </c>
      <c r="D36" s="128">
        <v>104000000</v>
      </c>
      <c r="E36" s="131">
        <v>104000000</v>
      </c>
      <c r="F36" s="131">
        <v>0</v>
      </c>
      <c r="G36" s="131">
        <v>0</v>
      </c>
      <c r="H36" s="131">
        <v>0</v>
      </c>
      <c r="I36" s="131">
        <v>0</v>
      </c>
      <c r="J36" s="131"/>
      <c r="K36" s="126">
        <f>IFERROR(+I36/E36*100,"n.a.")</f>
        <v>0</v>
      </c>
      <c r="L36" s="126" t="str">
        <f>IFERROR(+I36/F36*100,"n.a.")</f>
        <v>n.a.</v>
      </c>
    </row>
    <row r="37" spans="1:12" x14ac:dyDescent="0.25">
      <c r="A37" s="94"/>
      <c r="B37" s="121" t="s">
        <v>120</v>
      </c>
      <c r="C37" s="124"/>
      <c r="D37" s="122">
        <f>SUM(D38:D41)</f>
        <v>449352608.25999999</v>
      </c>
      <c r="E37" s="122">
        <f>SUM(E38:E41)</f>
        <v>2138046911.8900003</v>
      </c>
      <c r="F37" s="122">
        <f>SUM(F38:F41)</f>
        <v>411360741.50000012</v>
      </c>
      <c r="G37" s="122">
        <f>SUM(G38:G41)</f>
        <v>190711566.78999993</v>
      </c>
      <c r="H37" s="122">
        <f>SUM(H38:H41)</f>
        <v>259035885.99999985</v>
      </c>
      <c r="I37" s="122">
        <f>SUM(I38:I41)</f>
        <v>316942728.37000006</v>
      </c>
      <c r="J37" s="122"/>
      <c r="K37" s="123">
        <f>IFERROR(+I37/E37*100,"n.a.")</f>
        <v>14.823937052430136</v>
      </c>
      <c r="L37" s="123">
        <f>IFERROR(+I37/F37*100,"n.a.")</f>
        <v>77.047393296280305</v>
      </c>
    </row>
    <row r="38" spans="1:12" x14ac:dyDescent="0.25">
      <c r="A38" s="94" t="s">
        <v>121</v>
      </c>
      <c r="B38" s="127"/>
      <c r="C38" s="124" t="s">
        <v>122</v>
      </c>
      <c r="D38" s="128">
        <v>4352608.2599999988</v>
      </c>
      <c r="E38" s="129">
        <v>4565925.93</v>
      </c>
      <c r="F38" s="129">
        <v>2258772.1100000003</v>
      </c>
      <c r="G38" s="129">
        <v>1110563.4700000002</v>
      </c>
      <c r="H38" s="129">
        <v>1431105.6</v>
      </c>
      <c r="I38" s="129">
        <v>1775181.99</v>
      </c>
      <c r="J38" s="129"/>
      <c r="K38" s="126">
        <f>IFERROR(+I38/E38*100,"n.a.")</f>
        <v>38.878904678158023</v>
      </c>
      <c r="L38" s="126">
        <f>IFERROR(+I38/F38*100,"n.a.")</f>
        <v>78.590575035920722</v>
      </c>
    </row>
    <row r="39" spans="1:12" x14ac:dyDescent="0.25">
      <c r="A39" s="94" t="s">
        <v>123</v>
      </c>
      <c r="B39" s="121"/>
      <c r="C39" s="124" t="s">
        <v>124</v>
      </c>
      <c r="D39" s="128">
        <v>0</v>
      </c>
      <c r="E39" s="129">
        <v>1075478511.6700001</v>
      </c>
      <c r="F39" s="129">
        <v>36963207</v>
      </c>
      <c r="G39" s="129">
        <v>0</v>
      </c>
      <c r="H39" s="129">
        <v>0</v>
      </c>
      <c r="I39" s="129">
        <v>0</v>
      </c>
      <c r="J39" s="129"/>
      <c r="K39" s="126">
        <f>IFERROR(+I39/E39*100,"n.a.")</f>
        <v>0</v>
      </c>
      <c r="L39" s="126">
        <f>IFERROR(+I39/F39*100,"n.a.")</f>
        <v>0</v>
      </c>
    </row>
    <row r="40" spans="1:12" x14ac:dyDescent="0.25">
      <c r="A40" s="94" t="s">
        <v>125</v>
      </c>
      <c r="B40" s="127"/>
      <c r="C40" s="124" t="s">
        <v>126</v>
      </c>
      <c r="D40" s="128">
        <v>0</v>
      </c>
      <c r="E40" s="129">
        <v>660655529.25999999</v>
      </c>
      <c r="F40" s="129">
        <v>51088563</v>
      </c>
      <c r="G40" s="129">
        <v>0</v>
      </c>
      <c r="H40" s="129">
        <v>0</v>
      </c>
      <c r="I40" s="129">
        <v>0</v>
      </c>
      <c r="J40" s="129"/>
      <c r="K40" s="126">
        <f>IFERROR(+I40/E40*100,"n.a.")</f>
        <v>0</v>
      </c>
      <c r="L40" s="126">
        <f>IFERROR(+I40/F40*100,"n.a.")</f>
        <v>0</v>
      </c>
    </row>
    <row r="41" spans="1:12" x14ac:dyDescent="0.25">
      <c r="A41" s="94" t="s">
        <v>127</v>
      </c>
      <c r="B41" s="127"/>
      <c r="C41" s="124" t="s">
        <v>128</v>
      </c>
      <c r="D41" s="128">
        <v>445000000</v>
      </c>
      <c r="E41" s="129">
        <v>397346945.03000021</v>
      </c>
      <c r="F41" s="129">
        <v>321050199.3900001</v>
      </c>
      <c r="G41" s="129">
        <v>189601003.31999993</v>
      </c>
      <c r="H41" s="129">
        <v>257604780.39999986</v>
      </c>
      <c r="I41" s="129">
        <v>315167546.38000005</v>
      </c>
      <c r="J41" s="129"/>
      <c r="K41" s="126">
        <f>IFERROR(+I41/E41*100,"n.a.")</f>
        <v>79.317973957545959</v>
      </c>
      <c r="L41" s="126">
        <f>IFERROR(+I41/F41*100,"n.a.")</f>
        <v>98.167684361767357</v>
      </c>
    </row>
    <row r="42" spans="1:12" x14ac:dyDescent="0.25">
      <c r="A42" s="94"/>
      <c r="B42" s="121" t="s">
        <v>129</v>
      </c>
      <c r="C42" s="124"/>
      <c r="D42" s="122">
        <f>SUM(D43:D43)</f>
        <v>8499999.9999999981</v>
      </c>
      <c r="E42" s="122">
        <f>SUM(E43:E43)</f>
        <v>8770606.9799999967</v>
      </c>
      <c r="F42" s="122">
        <f>SUM(F43:F43)</f>
        <v>2385392.0900000012</v>
      </c>
      <c r="G42" s="122">
        <f>SUM(G43:G43)</f>
        <v>1528887.1900000002</v>
      </c>
      <c r="H42" s="122">
        <f>SUM(H43:H43)</f>
        <v>1920199.39</v>
      </c>
      <c r="I42" s="122">
        <f>SUM(I43:I43)</f>
        <v>2385382.1900000013</v>
      </c>
      <c r="J42" s="122"/>
      <c r="K42" s="132">
        <f>IFERROR(+I42/E42*100,"n.a.")</f>
        <v>27.19745845914079</v>
      </c>
      <c r="L42" s="132">
        <f>IFERROR(+I42/F42*100,"n.a.")</f>
        <v>99.999584973889981</v>
      </c>
    </row>
    <row r="43" spans="1:12" x14ac:dyDescent="0.25">
      <c r="A43" s="94" t="s">
        <v>121</v>
      </c>
      <c r="B43" s="127"/>
      <c r="C43" s="130" t="s">
        <v>130</v>
      </c>
      <c r="D43" s="128">
        <v>8499999.9999999981</v>
      </c>
      <c r="E43" s="129">
        <v>8770606.9799999967</v>
      </c>
      <c r="F43" s="129">
        <v>2385392.0900000012</v>
      </c>
      <c r="G43" s="129">
        <v>1528887.1900000002</v>
      </c>
      <c r="H43" s="129">
        <v>1920199.39</v>
      </c>
      <c r="I43" s="129">
        <v>2385382.1900000013</v>
      </c>
      <c r="J43" s="129"/>
      <c r="K43" s="126">
        <f>IFERROR(+I43/E43*100,"n.a.")</f>
        <v>27.19745845914079</v>
      </c>
      <c r="L43" s="126">
        <f>IFERROR(+I43/F43*100,"n.a.")</f>
        <v>99.999584973889981</v>
      </c>
    </row>
    <row r="44" spans="1:12" x14ac:dyDescent="0.25">
      <c r="A44" s="94"/>
      <c r="B44" s="121" t="s">
        <v>131</v>
      </c>
      <c r="C44" s="121"/>
      <c r="D44" s="122">
        <f>SUM(D45:D49)</f>
        <v>1497948573</v>
      </c>
      <c r="E44" s="122">
        <f>SUM(E45:E49)</f>
        <v>1499366097.9199998</v>
      </c>
      <c r="F44" s="122">
        <f>SUM(F45:F49)</f>
        <v>745683644.08999991</v>
      </c>
      <c r="G44" s="122">
        <f>SUM(G45:G49)</f>
        <v>19589115.27</v>
      </c>
      <c r="H44" s="122">
        <f>SUM(H45:H49)</f>
        <v>319993049.65999997</v>
      </c>
      <c r="I44" s="122">
        <f>SUM(I45:I49)</f>
        <v>655746685.3499999</v>
      </c>
      <c r="J44" s="122"/>
      <c r="K44" s="132">
        <f>IFERROR(+I44/E44*100,"n.a.")</f>
        <v>43.734928131274046</v>
      </c>
      <c r="L44" s="132">
        <f>IFERROR(+I44/F44*100,"n.a.")</f>
        <v>87.938992701153424</v>
      </c>
    </row>
    <row r="45" spans="1:12" x14ac:dyDescent="0.25">
      <c r="A45" s="94" t="s">
        <v>81</v>
      </c>
      <c r="B45" s="121"/>
      <c r="C45" s="130" t="s">
        <v>132</v>
      </c>
      <c r="D45" s="125">
        <v>3000000</v>
      </c>
      <c r="E45" s="125">
        <v>3000000</v>
      </c>
      <c r="F45" s="125">
        <v>0</v>
      </c>
      <c r="G45" s="125">
        <v>0</v>
      </c>
      <c r="H45" s="125">
        <v>0</v>
      </c>
      <c r="I45" s="125">
        <v>0</v>
      </c>
      <c r="J45" s="125"/>
      <c r="K45" s="126">
        <f>IFERROR(+I45/E45*100,"n.a.")</f>
        <v>0</v>
      </c>
      <c r="L45" s="126" t="str">
        <f>IFERROR(+I45/F45*100,"n.a.")</f>
        <v>n.a.</v>
      </c>
    </row>
    <row r="46" spans="1:12" x14ac:dyDescent="0.25">
      <c r="A46" s="94" t="s">
        <v>133</v>
      </c>
      <c r="B46" s="127"/>
      <c r="C46" s="124" t="s">
        <v>134</v>
      </c>
      <c r="D46" s="128">
        <v>204948573</v>
      </c>
      <c r="E46" s="131">
        <v>204548458.60000002</v>
      </c>
      <c r="F46" s="131">
        <v>198808719.77000001</v>
      </c>
      <c r="G46" s="129">
        <v>1571599.81</v>
      </c>
      <c r="H46" s="129">
        <v>198439360.83000001</v>
      </c>
      <c r="I46" s="131">
        <v>198808719.77000001</v>
      </c>
      <c r="J46" s="131"/>
      <c r="K46" s="126">
        <f>IFERROR(+I46/E46*100,"n.a.")</f>
        <v>97.193946671959907</v>
      </c>
      <c r="L46" s="126">
        <f>IFERROR(+I46/F46*100,"n.a.")</f>
        <v>100</v>
      </c>
    </row>
    <row r="47" spans="1:12" x14ac:dyDescent="0.25">
      <c r="A47" s="94" t="s">
        <v>135</v>
      </c>
      <c r="B47" s="127"/>
      <c r="C47" s="124" t="s">
        <v>136</v>
      </c>
      <c r="D47" s="128">
        <v>550000000</v>
      </c>
      <c r="E47" s="131">
        <v>550000000</v>
      </c>
      <c r="F47" s="131">
        <v>130350849.40000001</v>
      </c>
      <c r="G47" s="129">
        <v>18017515.460000001</v>
      </c>
      <c r="H47" s="129">
        <v>29495929.510000002</v>
      </c>
      <c r="I47" s="129">
        <v>40413890.659999996</v>
      </c>
      <c r="J47" s="129"/>
      <c r="K47" s="126">
        <f>IFERROR(+I47/E47*100,"n.a.")</f>
        <v>7.3479801199999999</v>
      </c>
      <c r="L47" s="126">
        <f>IFERROR(+I47/F47*100,"n.a.")</f>
        <v>31.003933496424146</v>
      </c>
    </row>
    <row r="48" spans="1:12" x14ac:dyDescent="0.25">
      <c r="A48" s="94" t="s">
        <v>137</v>
      </c>
      <c r="B48" s="121"/>
      <c r="C48" s="124" t="s">
        <v>138</v>
      </c>
      <c r="D48" s="128">
        <v>650000000</v>
      </c>
      <c r="E48" s="131">
        <v>650000000</v>
      </c>
      <c r="F48" s="131">
        <v>324706435.60000002</v>
      </c>
      <c r="G48" s="131">
        <v>0</v>
      </c>
      <c r="H48" s="131">
        <v>240120</v>
      </c>
      <c r="I48" s="131">
        <v>324706435.60000002</v>
      </c>
      <c r="J48" s="131"/>
      <c r="K48" s="126">
        <f>IFERROR(+I48/E48*100,"n.a.")</f>
        <v>49.954836246153853</v>
      </c>
      <c r="L48" s="126">
        <f>IFERROR(+I48/F48*100,"n.a.")</f>
        <v>100</v>
      </c>
    </row>
    <row r="49" spans="1:12" x14ac:dyDescent="0.25">
      <c r="A49" s="94" t="s">
        <v>139</v>
      </c>
      <c r="B49" s="127"/>
      <c r="C49" s="124" t="s">
        <v>140</v>
      </c>
      <c r="D49" s="128">
        <v>90000000</v>
      </c>
      <c r="E49" s="131">
        <v>91817639.319999993</v>
      </c>
      <c r="F49" s="131">
        <v>91817639.319999993</v>
      </c>
      <c r="G49" s="131">
        <v>0</v>
      </c>
      <c r="H49" s="131">
        <v>91817639.319999993</v>
      </c>
      <c r="I49" s="131">
        <v>91817639.319999993</v>
      </c>
      <c r="J49" s="131"/>
      <c r="K49" s="126">
        <f>IFERROR(+I49/E49*100,"n.a.")</f>
        <v>100</v>
      </c>
      <c r="L49" s="126">
        <f>IFERROR(+I49/F49*100,"n.a.")</f>
        <v>100</v>
      </c>
    </row>
    <row r="50" spans="1:12" x14ac:dyDescent="0.25">
      <c r="A50" s="94"/>
      <c r="B50" s="121" t="s">
        <v>141</v>
      </c>
      <c r="C50" s="124"/>
      <c r="D50" s="122">
        <f>SUM(D51:D56)</f>
        <v>2388910408.5</v>
      </c>
      <c r="E50" s="122">
        <f>SUM(E51:E56)</f>
        <v>2367394209.6100001</v>
      </c>
      <c r="F50" s="122">
        <f>SUM(F51:F56)</f>
        <v>792922308.34000003</v>
      </c>
      <c r="G50" s="122">
        <f>SUM(G51:G56)</f>
        <v>548385600.68999994</v>
      </c>
      <c r="H50" s="122">
        <f>SUM(H51:H56)</f>
        <v>681946602.89999998</v>
      </c>
      <c r="I50" s="122">
        <f>SUM(I51:I56)</f>
        <v>792922115.81000006</v>
      </c>
      <c r="J50" s="122"/>
      <c r="K50" s="132">
        <f>IFERROR(+I50/E50*100,"n.a.")</f>
        <v>33.493455065120926</v>
      </c>
      <c r="L50" s="132">
        <f>IFERROR(+I50/F50*100,"n.a.")</f>
        <v>99.999975718932617</v>
      </c>
    </row>
    <row r="51" spans="1:12" x14ac:dyDescent="0.25">
      <c r="A51" s="94" t="s">
        <v>142</v>
      </c>
      <c r="B51" s="121"/>
      <c r="C51" s="124" t="s">
        <v>143</v>
      </c>
      <c r="D51" s="125">
        <v>25000000</v>
      </c>
      <c r="E51" s="125">
        <v>25000000</v>
      </c>
      <c r="F51" s="125">
        <v>0</v>
      </c>
      <c r="G51" s="125">
        <v>0</v>
      </c>
      <c r="H51" s="125">
        <v>0</v>
      </c>
      <c r="I51" s="125">
        <v>0</v>
      </c>
      <c r="J51" s="125"/>
      <c r="K51" s="126">
        <f>IFERROR(+I51/E51*100,"n.a.")</f>
        <v>0</v>
      </c>
      <c r="L51" s="126" t="str">
        <f>IFERROR(+I51/F51*100,"n.a.")</f>
        <v>n.a.</v>
      </c>
    </row>
    <row r="52" spans="1:12" x14ac:dyDescent="0.25">
      <c r="A52" s="94" t="s">
        <v>144</v>
      </c>
      <c r="B52" s="124"/>
      <c r="C52" s="124" t="s">
        <v>145</v>
      </c>
      <c r="D52" s="125">
        <v>76395035</v>
      </c>
      <c r="E52" s="125">
        <v>61504353.190000005</v>
      </c>
      <c r="F52" s="125">
        <v>272335.32</v>
      </c>
      <c r="G52" s="125">
        <v>11692.8</v>
      </c>
      <c r="H52" s="125">
        <v>11692.8</v>
      </c>
      <c r="I52" s="125">
        <v>272335.32</v>
      </c>
      <c r="J52" s="125"/>
      <c r="K52" s="126">
        <f>IFERROR(+I52/E52*100,"n.a.")</f>
        <v>0.44279031625403548</v>
      </c>
      <c r="L52" s="126">
        <f>IFERROR(+I52/F52*100,"n.a.")</f>
        <v>100</v>
      </c>
    </row>
    <row r="53" spans="1:12" x14ac:dyDescent="0.25">
      <c r="A53" s="94" t="s">
        <v>146</v>
      </c>
      <c r="B53" s="133"/>
      <c r="C53" s="124" t="s">
        <v>147</v>
      </c>
      <c r="D53" s="128">
        <v>1975090292.3299999</v>
      </c>
      <c r="E53" s="134">
        <v>1973169471.53</v>
      </c>
      <c r="F53" s="134">
        <v>787884543.22000003</v>
      </c>
      <c r="G53" s="129">
        <v>547927073.11000001</v>
      </c>
      <c r="H53" s="129">
        <v>678377736.75</v>
      </c>
      <c r="I53" s="134">
        <v>787884543.22000003</v>
      </c>
      <c r="J53" s="134"/>
      <c r="K53" s="126">
        <f>IFERROR(+I53/E53*100,"n.a.")</f>
        <v>39.929897283940477</v>
      </c>
      <c r="L53" s="126">
        <f>IFERROR(+I53/F53*100,"n.a.")</f>
        <v>100</v>
      </c>
    </row>
    <row r="54" spans="1:12" x14ac:dyDescent="0.25">
      <c r="A54" s="94" t="s">
        <v>148</v>
      </c>
      <c r="B54" s="127"/>
      <c r="C54" s="124" t="s">
        <v>149</v>
      </c>
      <c r="D54" s="128">
        <v>223168981.15999997</v>
      </c>
      <c r="E54" s="131">
        <v>222937587.66000003</v>
      </c>
      <c r="F54" s="131">
        <v>4765429.8</v>
      </c>
      <c r="G54" s="129">
        <v>446834.78</v>
      </c>
      <c r="H54" s="129">
        <v>3557173.35</v>
      </c>
      <c r="I54" s="131">
        <v>4765237.2699999996</v>
      </c>
      <c r="J54" s="131"/>
      <c r="K54" s="126">
        <f>IFERROR(+I54/E54*100,"n.a.")</f>
        <v>2.1374759276876256</v>
      </c>
      <c r="L54" s="126">
        <f>IFERROR(+I54/F54*100,"n.a.")</f>
        <v>99.995959860745401</v>
      </c>
    </row>
    <row r="55" spans="1:12" x14ac:dyDescent="0.25">
      <c r="A55" s="94" t="s">
        <v>150</v>
      </c>
      <c r="B55" s="127"/>
      <c r="C55" s="124" t="s">
        <v>151</v>
      </c>
      <c r="D55" s="128">
        <v>75000000</v>
      </c>
      <c r="E55" s="131">
        <v>75000000</v>
      </c>
      <c r="F55" s="131">
        <v>0</v>
      </c>
      <c r="G55" s="131">
        <v>0</v>
      </c>
      <c r="H55" s="131">
        <v>0</v>
      </c>
      <c r="I55" s="131">
        <v>0</v>
      </c>
      <c r="J55" s="131"/>
      <c r="K55" s="126">
        <f>IFERROR(+I55/E55*100,"n.a.")</f>
        <v>0</v>
      </c>
      <c r="L55" s="126" t="str">
        <f>IFERROR(+I55/F55*100,"n.a.")</f>
        <v>n.a.</v>
      </c>
    </row>
    <row r="56" spans="1:12" x14ac:dyDescent="0.25">
      <c r="A56" s="94" t="s">
        <v>152</v>
      </c>
      <c r="B56" s="127"/>
      <c r="C56" s="124" t="s">
        <v>153</v>
      </c>
      <c r="D56" s="128">
        <v>14256100.01</v>
      </c>
      <c r="E56" s="131">
        <v>9782797.2300000004</v>
      </c>
      <c r="F56" s="131">
        <v>0</v>
      </c>
      <c r="G56" s="131">
        <v>0</v>
      </c>
      <c r="H56" s="131">
        <v>0</v>
      </c>
      <c r="I56" s="131">
        <v>0</v>
      </c>
      <c r="J56" s="131"/>
      <c r="K56" s="126">
        <f>IFERROR(+I56/E56*100,"n.a.")</f>
        <v>0</v>
      </c>
      <c r="L56" s="126" t="str">
        <f>IFERROR(+I56/F56*100,"n.a.")</f>
        <v>n.a.</v>
      </c>
    </row>
    <row r="57" spans="1:12" x14ac:dyDescent="0.25">
      <c r="A57" s="94"/>
      <c r="B57" s="121" t="s">
        <v>154</v>
      </c>
      <c r="C57" s="124"/>
      <c r="D57" s="135">
        <f>SUM(D58:D71)</f>
        <v>4789598170</v>
      </c>
      <c r="E57" s="135">
        <f>SUM(E58:E71)</f>
        <v>4601649899.7900009</v>
      </c>
      <c r="F57" s="135">
        <f>SUM(F58:F71)</f>
        <v>2085092026.9099994</v>
      </c>
      <c r="G57" s="135">
        <f>SUM(G58:G71)</f>
        <v>1246411188.6000006</v>
      </c>
      <c r="H57" s="135">
        <f>SUM(H58:H71)</f>
        <v>1750301100.2000005</v>
      </c>
      <c r="I57" s="135">
        <f>SUM(I58:I71)</f>
        <v>2082987080.9699993</v>
      </c>
      <c r="J57" s="135"/>
      <c r="K57" s="132">
        <f>IFERROR(+I57/E57*100,"n.a.")</f>
        <v>45.266092082864837</v>
      </c>
      <c r="L57" s="132">
        <f>IFERROR(+I57/F57*100,"n.a.")</f>
        <v>99.899047815979642</v>
      </c>
    </row>
    <row r="58" spans="1:12" x14ac:dyDescent="0.25">
      <c r="A58" s="94" t="s">
        <v>155</v>
      </c>
      <c r="B58" s="121"/>
      <c r="C58" s="130" t="s">
        <v>156</v>
      </c>
      <c r="D58" s="128">
        <v>62003982</v>
      </c>
      <c r="E58" s="131">
        <v>60071475.009999998</v>
      </c>
      <c r="F58" s="131">
        <v>23761555.700000003</v>
      </c>
      <c r="G58" s="129">
        <v>14796203.939999998</v>
      </c>
      <c r="H58" s="129">
        <v>18685982.509999998</v>
      </c>
      <c r="I58" s="131">
        <v>23761555.700000003</v>
      </c>
      <c r="J58" s="131"/>
      <c r="K58" s="126">
        <f>IFERROR(+I58/E58*100,"n.a.")</f>
        <v>39.555472370279666</v>
      </c>
      <c r="L58" s="126">
        <f>IFERROR(+I58/F58*100,"n.a.")</f>
        <v>100</v>
      </c>
    </row>
    <row r="59" spans="1:12" x14ac:dyDescent="0.25">
      <c r="A59" s="94" t="s">
        <v>157</v>
      </c>
      <c r="B59" s="121"/>
      <c r="C59" s="124" t="s">
        <v>158</v>
      </c>
      <c r="D59" s="128">
        <v>1745362</v>
      </c>
      <c r="E59" s="131">
        <v>1745362</v>
      </c>
      <c r="F59" s="131">
        <v>796690.13</v>
      </c>
      <c r="G59" s="129">
        <v>449087.34</v>
      </c>
      <c r="H59" s="129">
        <v>624201.13</v>
      </c>
      <c r="I59" s="131">
        <v>796690.13</v>
      </c>
      <c r="J59" s="131"/>
      <c r="K59" s="126">
        <f>IFERROR(+I59/E59*100,"n.a.")</f>
        <v>45.646125560198975</v>
      </c>
      <c r="L59" s="126">
        <f>IFERROR(+I59/F59*100,"n.a.")</f>
        <v>100</v>
      </c>
    </row>
    <row r="60" spans="1:12" x14ac:dyDescent="0.25">
      <c r="A60" s="94" t="s">
        <v>159</v>
      </c>
      <c r="B60" s="121"/>
      <c r="C60" s="124" t="s">
        <v>160</v>
      </c>
      <c r="D60" s="128">
        <v>167281606.58000001</v>
      </c>
      <c r="E60" s="131">
        <v>166572858.38000003</v>
      </c>
      <c r="F60" s="131">
        <v>49380965.540000021</v>
      </c>
      <c r="G60" s="129">
        <v>29490184.750000019</v>
      </c>
      <c r="H60" s="129">
        <v>38890695.79999996</v>
      </c>
      <c r="I60" s="131">
        <v>49318009.94000002</v>
      </c>
      <c r="J60" s="131"/>
      <c r="K60" s="126">
        <f>IFERROR(+I60/E60*100,"n.a.")</f>
        <v>29.607470520492374</v>
      </c>
      <c r="L60" s="126">
        <f>IFERROR(+I60/F60*100,"n.a.")</f>
        <v>99.872510390771922</v>
      </c>
    </row>
    <row r="61" spans="1:12" x14ac:dyDescent="0.25">
      <c r="A61" s="94" t="s">
        <v>161</v>
      </c>
      <c r="B61" s="121"/>
      <c r="C61" s="124" t="s">
        <v>162</v>
      </c>
      <c r="D61" s="128">
        <v>1314750641.2500019</v>
      </c>
      <c r="E61" s="131">
        <v>1300043799.0000019</v>
      </c>
      <c r="F61" s="131">
        <v>558649308.2499994</v>
      </c>
      <c r="G61" s="129">
        <v>340930096.18000042</v>
      </c>
      <c r="H61" s="129">
        <v>455698423.43999958</v>
      </c>
      <c r="I61" s="131">
        <v>558611799.09999931</v>
      </c>
      <c r="J61" s="131"/>
      <c r="K61" s="126">
        <f>IFERROR(+I61/E61*100,"n.a.")</f>
        <v>42.968690711011845</v>
      </c>
      <c r="L61" s="126">
        <f>IFERROR(+I61/F61*100,"n.a.")</f>
        <v>99.993285743050933</v>
      </c>
    </row>
    <row r="62" spans="1:12" x14ac:dyDescent="0.25">
      <c r="A62" s="94" t="s">
        <v>163</v>
      </c>
      <c r="B62" s="121"/>
      <c r="C62" s="124" t="s">
        <v>164</v>
      </c>
      <c r="D62" s="128">
        <v>5189306</v>
      </c>
      <c r="E62" s="131">
        <v>1197072.01</v>
      </c>
      <c r="F62" s="131">
        <v>297856.95</v>
      </c>
      <c r="G62" s="129">
        <v>0</v>
      </c>
      <c r="H62" s="129">
        <v>297856.95</v>
      </c>
      <c r="I62" s="129">
        <v>297856.95</v>
      </c>
      <c r="J62" s="129"/>
      <c r="K62" s="126">
        <f>IFERROR(+I62/E62*100,"n.a.")</f>
        <v>24.882124676860499</v>
      </c>
      <c r="L62" s="126">
        <f>IFERROR(+I62/F62*100,"n.a.")</f>
        <v>100</v>
      </c>
    </row>
    <row r="63" spans="1:12" x14ac:dyDescent="0.25">
      <c r="A63" s="94" t="s">
        <v>165</v>
      </c>
      <c r="B63" s="121"/>
      <c r="C63" s="124" t="s">
        <v>166</v>
      </c>
      <c r="D63" s="128">
        <v>311603218</v>
      </c>
      <c r="E63" s="131">
        <v>311603218</v>
      </c>
      <c r="F63" s="131">
        <v>44153440.539999999</v>
      </c>
      <c r="G63" s="129">
        <v>6739760.4900000002</v>
      </c>
      <c r="H63" s="129">
        <v>6739760.4900000002</v>
      </c>
      <c r="I63" s="131">
        <v>44153440.539999999</v>
      </c>
      <c r="J63" s="131"/>
      <c r="K63" s="126">
        <f>IFERROR(+I63/E63*100,"n.a.")</f>
        <v>14.169763978496524</v>
      </c>
      <c r="L63" s="126">
        <f>IFERROR(+I63/F63*100,"n.a.")</f>
        <v>100</v>
      </c>
    </row>
    <row r="64" spans="1:12" x14ac:dyDescent="0.25">
      <c r="A64" s="94" t="s">
        <v>167</v>
      </c>
      <c r="B64" s="121"/>
      <c r="C64" s="124" t="s">
        <v>168</v>
      </c>
      <c r="D64" s="128">
        <v>17776299</v>
      </c>
      <c r="E64" s="131">
        <v>17776299</v>
      </c>
      <c r="F64" s="131">
        <v>7882487.4699999997</v>
      </c>
      <c r="G64" s="129">
        <v>4356170.42</v>
      </c>
      <c r="H64" s="129">
        <v>5585319.4199999999</v>
      </c>
      <c r="I64" s="131">
        <v>7785410.4699999997</v>
      </c>
      <c r="J64" s="131"/>
      <c r="K64" s="126">
        <f>IFERROR(+I64/E64*100,"n.a.")</f>
        <v>43.796576947766233</v>
      </c>
      <c r="L64" s="126">
        <f>IFERROR(+I64/F64*100,"n.a.")</f>
        <v>98.768447138425969</v>
      </c>
    </row>
    <row r="65" spans="1:12" ht="16.5" x14ac:dyDescent="0.25">
      <c r="A65" s="94" t="s">
        <v>169</v>
      </c>
      <c r="B65" s="121"/>
      <c r="C65" s="130" t="s">
        <v>170</v>
      </c>
      <c r="D65" s="128">
        <v>6047396</v>
      </c>
      <c r="E65" s="131">
        <v>6047396</v>
      </c>
      <c r="F65" s="131">
        <v>1053579.6399999999</v>
      </c>
      <c r="G65" s="129">
        <v>1052870.28</v>
      </c>
      <c r="H65" s="129">
        <v>1053023.6199999999</v>
      </c>
      <c r="I65" s="131">
        <v>1053579.6399999999</v>
      </c>
      <c r="J65" s="131"/>
      <c r="K65" s="126">
        <f>IFERROR(+I65/E65*100,"n.a.")</f>
        <v>17.422038179738848</v>
      </c>
      <c r="L65" s="126">
        <f>IFERROR(+I65/F65*100,"n.a.")</f>
        <v>100</v>
      </c>
    </row>
    <row r="66" spans="1:12" x14ac:dyDescent="0.25">
      <c r="A66" s="94" t="s">
        <v>171</v>
      </c>
      <c r="B66" s="121"/>
      <c r="C66" s="124" t="s">
        <v>172</v>
      </c>
      <c r="D66" s="128">
        <v>231367509</v>
      </c>
      <c r="E66" s="131">
        <v>202570417.75999999</v>
      </c>
      <c r="F66" s="131">
        <v>29905409.090000004</v>
      </c>
      <c r="G66" s="129">
        <v>7088795.2999999989</v>
      </c>
      <c r="H66" s="129">
        <v>26754088.380000003</v>
      </c>
      <c r="I66" s="131">
        <v>29905409.090000004</v>
      </c>
      <c r="J66" s="131"/>
      <c r="K66" s="126">
        <f>IFERROR(+I66/E66*100,"n.a.")</f>
        <v>14.762969549399424</v>
      </c>
      <c r="L66" s="126">
        <f>IFERROR(+I66/F66*100,"n.a.")</f>
        <v>100</v>
      </c>
    </row>
    <row r="67" spans="1:12" x14ac:dyDescent="0.25">
      <c r="A67" s="94" t="s">
        <v>85</v>
      </c>
      <c r="B67" s="121"/>
      <c r="C67" s="124" t="s">
        <v>173</v>
      </c>
      <c r="D67" s="128">
        <v>1432601867.1699984</v>
      </c>
      <c r="E67" s="131">
        <v>1430221608.8899994</v>
      </c>
      <c r="F67" s="131">
        <v>687534144.79000008</v>
      </c>
      <c r="G67" s="129">
        <v>400252508.55999994</v>
      </c>
      <c r="H67" s="129">
        <v>554832560.39000082</v>
      </c>
      <c r="I67" s="131">
        <v>687523476.73000002</v>
      </c>
      <c r="J67" s="131"/>
      <c r="K67" s="126">
        <f>IFERROR(+I67/E67*100,"n.a.")</f>
        <v>48.071115165403612</v>
      </c>
      <c r="L67" s="126">
        <f>IFERROR(+I67/F67*100,"n.a.")</f>
        <v>99.998448359244279</v>
      </c>
    </row>
    <row r="68" spans="1:12" x14ac:dyDescent="0.25">
      <c r="A68" s="94" t="s">
        <v>174</v>
      </c>
      <c r="B68" s="121"/>
      <c r="C68" s="124" t="s">
        <v>175</v>
      </c>
      <c r="D68" s="128">
        <v>91965765</v>
      </c>
      <c r="E68" s="131">
        <v>102180881.70999999</v>
      </c>
      <c r="F68" s="131">
        <v>31848620.990000002</v>
      </c>
      <c r="G68" s="129">
        <v>17269471.07</v>
      </c>
      <c r="H68" s="129">
        <v>23706674.969999999</v>
      </c>
      <c r="I68" s="131">
        <v>31848352.590000004</v>
      </c>
      <c r="J68" s="131"/>
      <c r="K68" s="126">
        <f>IFERROR(+I68/E68*100,"n.a.")</f>
        <v>31.168602244389465</v>
      </c>
      <c r="L68" s="126">
        <f>IFERROR(+I68/F68*100,"n.a.")</f>
        <v>99.999157263355031</v>
      </c>
    </row>
    <row r="69" spans="1:12" x14ac:dyDescent="0.25">
      <c r="A69" s="94" t="s">
        <v>176</v>
      </c>
      <c r="B69" s="121"/>
      <c r="C69" s="124" t="s">
        <v>177</v>
      </c>
      <c r="D69" s="128">
        <v>315145082</v>
      </c>
      <c r="E69" s="131">
        <v>283839374.03999996</v>
      </c>
      <c r="F69" s="131">
        <v>85766611.359999999</v>
      </c>
      <c r="G69" s="129">
        <v>48301718.990000002</v>
      </c>
      <c r="H69" s="129">
        <v>65508382.389999993</v>
      </c>
      <c r="I69" s="131">
        <v>83870143.629999995</v>
      </c>
      <c r="J69" s="131"/>
      <c r="K69" s="126">
        <f>IFERROR(+I69/E69*100,"n.a.")</f>
        <v>29.548452857770403</v>
      </c>
      <c r="L69" s="126">
        <f>IFERROR(+I69/F69*100,"n.a.")</f>
        <v>97.78880417457593</v>
      </c>
    </row>
    <row r="70" spans="1:12" x14ac:dyDescent="0.25">
      <c r="A70" s="94" t="s">
        <v>178</v>
      </c>
      <c r="B70" s="121"/>
      <c r="C70" s="124" t="s">
        <v>179</v>
      </c>
      <c r="D70" s="128">
        <v>520000000</v>
      </c>
      <c r="E70" s="131">
        <v>519999999.99999994</v>
      </c>
      <c r="F70" s="131">
        <v>387478873.70999998</v>
      </c>
      <c r="G70" s="131">
        <v>257073470.03000003</v>
      </c>
      <c r="H70" s="131">
        <v>375355933.71000004</v>
      </c>
      <c r="I70" s="131">
        <v>387478873.70999998</v>
      </c>
      <c r="J70" s="131"/>
      <c r="K70" s="126">
        <f>IFERROR(+I70/E70*100,"n.a.")</f>
        <v>74.515168021153855</v>
      </c>
      <c r="L70" s="126">
        <f>IFERROR(+I70/F70*100,"n.a.")</f>
        <v>100</v>
      </c>
    </row>
    <row r="71" spans="1:12" x14ac:dyDescent="0.25">
      <c r="A71" s="94" t="s">
        <v>180</v>
      </c>
      <c r="B71" s="121"/>
      <c r="C71" s="124" t="s">
        <v>181</v>
      </c>
      <c r="D71" s="128">
        <v>312120136</v>
      </c>
      <c r="E71" s="131">
        <v>197780137.99000001</v>
      </c>
      <c r="F71" s="131">
        <v>176582482.75</v>
      </c>
      <c r="G71" s="129">
        <v>118610851.25</v>
      </c>
      <c r="H71" s="129">
        <v>176568197</v>
      </c>
      <c r="I71" s="131">
        <v>176582482.75</v>
      </c>
      <c r="J71" s="131"/>
      <c r="K71" s="126">
        <f>IFERROR(+I71/E71*100,"n.a.")</f>
        <v>89.282212331618567</v>
      </c>
      <c r="L71" s="126">
        <f>IFERROR(+I71/F71*100,"n.a.")</f>
        <v>100</v>
      </c>
    </row>
    <row r="72" spans="1:12" x14ac:dyDescent="0.25">
      <c r="A72" s="94"/>
      <c r="B72" s="121" t="s">
        <v>182</v>
      </c>
      <c r="C72" s="124"/>
      <c r="D72" s="122">
        <f>SUM(D73:D75)</f>
        <v>48467820</v>
      </c>
      <c r="E72" s="122">
        <f>SUM(E73:E75)</f>
        <v>48288915.219999999</v>
      </c>
      <c r="F72" s="122">
        <f>SUM(F73:F75)</f>
        <v>19862952.43</v>
      </c>
      <c r="G72" s="122">
        <f>SUM(G73:G75)</f>
        <v>696007.42</v>
      </c>
      <c r="H72" s="122">
        <f>SUM(H73:H75)</f>
        <v>16061820.949999999</v>
      </c>
      <c r="I72" s="122">
        <f>SUM(I73:I75)</f>
        <v>19862952.43</v>
      </c>
      <c r="J72" s="122"/>
      <c r="K72" s="123">
        <f>IFERROR(+I72/E72*100,"n.a.")</f>
        <v>41.133565207472891</v>
      </c>
      <c r="L72" s="123">
        <f>IFERROR(+I72/F72*100,"n.a.")</f>
        <v>100</v>
      </c>
    </row>
    <row r="73" spans="1:12" x14ac:dyDescent="0.25">
      <c r="A73" s="94" t="s">
        <v>183</v>
      </c>
      <c r="B73" s="121"/>
      <c r="C73" s="124" t="s">
        <v>184</v>
      </c>
      <c r="D73" s="128">
        <v>19010876</v>
      </c>
      <c r="E73" s="134">
        <v>18831971.219999999</v>
      </c>
      <c r="F73" s="134">
        <v>6889452.4400000004</v>
      </c>
      <c r="G73" s="129">
        <v>696007.42</v>
      </c>
      <c r="H73" s="129">
        <v>6291820.9500000002</v>
      </c>
      <c r="I73" s="134">
        <v>6889452.4400000004</v>
      </c>
      <c r="J73" s="134"/>
      <c r="K73" s="126">
        <f>IFERROR(+I73/E73*100,"n.a.")</f>
        <v>36.583809307669497</v>
      </c>
      <c r="L73" s="126">
        <f>IFERROR(+I73/F73*100,"n.a.")</f>
        <v>100</v>
      </c>
    </row>
    <row r="74" spans="1:12" x14ac:dyDescent="0.25">
      <c r="A74" s="94" t="s">
        <v>105</v>
      </c>
      <c r="B74" s="121"/>
      <c r="C74" s="124" t="s">
        <v>106</v>
      </c>
      <c r="D74" s="125">
        <v>3000000</v>
      </c>
      <c r="E74" s="134">
        <v>3000000</v>
      </c>
      <c r="F74" s="134">
        <v>1399999.99</v>
      </c>
      <c r="G74" s="129">
        <v>0</v>
      </c>
      <c r="H74" s="129">
        <v>1400000</v>
      </c>
      <c r="I74" s="129">
        <v>1399999.99</v>
      </c>
      <c r="J74" s="129"/>
      <c r="K74" s="126">
        <f>IFERROR(+I74/E74*100,"n.a.")</f>
        <v>46.666666333333332</v>
      </c>
      <c r="L74" s="126">
        <f>IFERROR(+I74/F74*100,"n.a.")</f>
        <v>100</v>
      </c>
    </row>
    <row r="75" spans="1:12" x14ac:dyDescent="0.25">
      <c r="A75" s="94" t="s">
        <v>185</v>
      </c>
      <c r="B75" s="121"/>
      <c r="C75" s="124" t="s">
        <v>186</v>
      </c>
      <c r="D75" s="125">
        <v>26456944</v>
      </c>
      <c r="E75" s="134">
        <v>26456944</v>
      </c>
      <c r="F75" s="134">
        <v>11573500</v>
      </c>
      <c r="G75" s="129">
        <v>0</v>
      </c>
      <c r="H75" s="129">
        <v>8370000</v>
      </c>
      <c r="I75" s="129">
        <v>11573500</v>
      </c>
      <c r="J75" s="129"/>
      <c r="K75" s="126">
        <f>IFERROR(+I75/E75*100,"n.a.")</f>
        <v>43.744659247114861</v>
      </c>
      <c r="L75" s="126">
        <f>IFERROR(+I75/F75*100,"n.a.")</f>
        <v>100</v>
      </c>
    </row>
    <row r="76" spans="1:12" x14ac:dyDescent="0.25">
      <c r="A76" s="94"/>
      <c r="B76" s="121" t="s">
        <v>187</v>
      </c>
      <c r="C76" s="124"/>
      <c r="D76" s="135">
        <f>SUM(D77:D78)</f>
        <v>47221421.950000018</v>
      </c>
      <c r="E76" s="135">
        <f>SUM(E77:E78)</f>
        <v>40558396.710000008</v>
      </c>
      <c r="F76" s="135">
        <f>SUM(F77:F78)</f>
        <v>14068060.690000001</v>
      </c>
      <c r="G76" s="135">
        <f>SUM(G77:G78)</f>
        <v>7951038.5</v>
      </c>
      <c r="H76" s="135">
        <f>SUM(H77:H78)</f>
        <v>11371571.690000003</v>
      </c>
      <c r="I76" s="135">
        <f>SUM(I77:I78)</f>
        <v>13792659.509999998</v>
      </c>
      <c r="J76" s="135"/>
      <c r="K76" s="132">
        <f>IFERROR(+I76/E76*100,"n.a.")</f>
        <v>34.006915038136363</v>
      </c>
      <c r="L76" s="132">
        <f>IFERROR(+I76/F76*100,"n.a.")</f>
        <v>98.042365710038723</v>
      </c>
    </row>
    <row r="77" spans="1:12" x14ac:dyDescent="0.25">
      <c r="A77" s="94" t="s">
        <v>96</v>
      </c>
      <c r="B77" s="121"/>
      <c r="C77" s="124" t="s">
        <v>188</v>
      </c>
      <c r="D77" s="128">
        <v>26500000.040000007</v>
      </c>
      <c r="E77" s="131">
        <v>25928442.510000005</v>
      </c>
      <c r="F77" s="131">
        <v>10595706.279999999</v>
      </c>
      <c r="G77" s="129">
        <v>6264137.0300000012</v>
      </c>
      <c r="H77" s="129">
        <v>8875691.5400000028</v>
      </c>
      <c r="I77" s="131">
        <v>10585373.519999998</v>
      </c>
      <c r="J77" s="131"/>
      <c r="K77" s="126">
        <f>IFERROR(+I77/E77*100,"n.a.")</f>
        <v>40.825335019322743</v>
      </c>
      <c r="L77" s="126">
        <f>IFERROR(+I77/F77*100,"n.a.")</f>
        <v>99.902481630511915</v>
      </c>
    </row>
    <row r="78" spans="1:12" x14ac:dyDescent="0.25">
      <c r="A78" s="94" t="s">
        <v>189</v>
      </c>
      <c r="B78" s="121"/>
      <c r="C78" s="130" t="s">
        <v>190</v>
      </c>
      <c r="D78" s="128">
        <v>20721421.910000008</v>
      </c>
      <c r="E78" s="131">
        <v>14629954.200000001</v>
      </c>
      <c r="F78" s="131">
        <v>3472354.410000002</v>
      </c>
      <c r="G78" s="129">
        <v>1686901.4699999988</v>
      </c>
      <c r="H78" s="129">
        <v>2495880.15</v>
      </c>
      <c r="I78" s="131">
        <v>3207285.9900000012</v>
      </c>
      <c r="J78" s="131"/>
      <c r="K78" s="126">
        <f>IFERROR(+I78/E78*100,"n.a.")</f>
        <v>21.922734317240725</v>
      </c>
      <c r="L78" s="126">
        <f>IFERROR(+I78/F78*100,"n.a.")</f>
        <v>92.366320118803742</v>
      </c>
    </row>
    <row r="79" spans="1:12" x14ac:dyDescent="0.25">
      <c r="A79" s="94"/>
      <c r="B79" s="121" t="s">
        <v>191</v>
      </c>
      <c r="C79" s="124"/>
      <c r="D79" s="122">
        <f>SUM(D80:D88)</f>
        <v>4882748544.6799994</v>
      </c>
      <c r="E79" s="122">
        <f>SUM(E80:E88)</f>
        <v>3312273290.9099998</v>
      </c>
      <c r="F79" s="122">
        <f>SUM(F80:F88)</f>
        <v>1709460376.8099999</v>
      </c>
      <c r="G79" s="122">
        <f>SUM(G80:G88)</f>
        <v>939560772.46000004</v>
      </c>
      <c r="H79" s="122">
        <f>SUM(H80:H88)</f>
        <v>1253662762.1699998</v>
      </c>
      <c r="I79" s="122">
        <f>SUM(I80:I88)</f>
        <v>1661365849.9599998</v>
      </c>
      <c r="J79" s="122"/>
      <c r="K79" s="123">
        <f>IFERROR(+I79/E79*100,"n.a.")</f>
        <v>50.157873582453192</v>
      </c>
      <c r="L79" s="123">
        <f>IFERROR(+I79/F79*100,"n.a.")</f>
        <v>97.186566737525169</v>
      </c>
    </row>
    <row r="80" spans="1:12" x14ac:dyDescent="0.25">
      <c r="A80" s="94" t="s">
        <v>105</v>
      </c>
      <c r="B80" s="121"/>
      <c r="C80" s="124" t="s">
        <v>106</v>
      </c>
      <c r="D80" s="125">
        <v>3000000</v>
      </c>
      <c r="E80" s="125">
        <v>3000095</v>
      </c>
      <c r="F80" s="125">
        <v>95</v>
      </c>
      <c r="G80" s="125">
        <v>95</v>
      </c>
      <c r="H80" s="125">
        <v>95</v>
      </c>
      <c r="I80" s="125">
        <v>95</v>
      </c>
      <c r="J80" s="125"/>
      <c r="K80" s="126">
        <f>IFERROR(+I80/E80*100,"n.a.")</f>
        <v>3.1665663920642513E-3</v>
      </c>
      <c r="L80" s="126">
        <f>IFERROR(+I80/F80*100,"n.a.")</f>
        <v>100</v>
      </c>
    </row>
    <row r="81" spans="1:12" x14ac:dyDescent="0.25">
      <c r="A81" s="94" t="s">
        <v>192</v>
      </c>
      <c r="B81" s="121"/>
      <c r="C81" s="124" t="s">
        <v>193</v>
      </c>
      <c r="D81" s="125">
        <v>643048100.13999999</v>
      </c>
      <c r="E81" s="134">
        <v>360561771.06999999</v>
      </c>
      <c r="F81" s="134">
        <v>200190291.47</v>
      </c>
      <c r="G81" s="129">
        <v>58919089.799999997</v>
      </c>
      <c r="H81" s="129">
        <v>152521110.47999999</v>
      </c>
      <c r="I81" s="134">
        <v>156405102.63</v>
      </c>
      <c r="J81" s="134"/>
      <c r="K81" s="126">
        <f>IFERROR(+I81/E81*100,"n.a.")</f>
        <v>43.378171281401677</v>
      </c>
      <c r="L81" s="126">
        <f>IFERROR(+I81/F81*100,"n.a.")</f>
        <v>78.128215649977435</v>
      </c>
    </row>
    <row r="82" spans="1:12" x14ac:dyDescent="0.25">
      <c r="A82" s="94" t="s">
        <v>194</v>
      </c>
      <c r="B82" s="121"/>
      <c r="C82" s="124" t="s">
        <v>195</v>
      </c>
      <c r="D82" s="128">
        <v>693436462.86000001</v>
      </c>
      <c r="E82" s="134">
        <v>886185479.39999986</v>
      </c>
      <c r="F82" s="134">
        <v>585417522.9000001</v>
      </c>
      <c r="G82" s="129">
        <v>297326850.52000004</v>
      </c>
      <c r="H82" s="129">
        <v>380313784.44000006</v>
      </c>
      <c r="I82" s="134">
        <v>585417522.9000001</v>
      </c>
      <c r="J82" s="134"/>
      <c r="K82" s="126">
        <f>IFERROR(+I82/E82*100,"n.a.")</f>
        <v>66.06038312615577</v>
      </c>
      <c r="L82" s="126">
        <f>IFERROR(+I82/F82*100,"n.a.")</f>
        <v>100</v>
      </c>
    </row>
    <row r="83" spans="1:12" x14ac:dyDescent="0.25">
      <c r="A83" s="94" t="s">
        <v>123</v>
      </c>
      <c r="B83" s="121"/>
      <c r="C83" s="124" t="s">
        <v>196</v>
      </c>
      <c r="D83" s="128">
        <v>1141825950</v>
      </c>
      <c r="E83" s="134">
        <v>44531212.050000004</v>
      </c>
      <c r="F83" s="134">
        <v>26393248.879999999</v>
      </c>
      <c r="G83" s="129">
        <v>2761904.59</v>
      </c>
      <c r="H83" s="129">
        <v>20902435.120000001</v>
      </c>
      <c r="I83" s="134">
        <v>24556382.460000001</v>
      </c>
      <c r="J83" s="134"/>
      <c r="K83" s="126">
        <f>IFERROR(+I83/E83*100,"n.a.")</f>
        <v>55.144204097629093</v>
      </c>
      <c r="L83" s="126">
        <f>IFERROR(+I83/F83*100,"n.a.")</f>
        <v>93.040392911264831</v>
      </c>
    </row>
    <row r="84" spans="1:12" x14ac:dyDescent="0.25">
      <c r="A84" s="94" t="s">
        <v>197</v>
      </c>
      <c r="B84" s="121"/>
      <c r="C84" s="124" t="s">
        <v>198</v>
      </c>
      <c r="D84" s="128">
        <v>206244037.37</v>
      </c>
      <c r="E84" s="134">
        <v>208631481.40999997</v>
      </c>
      <c r="F84" s="134">
        <v>208631481.40999997</v>
      </c>
      <c r="G84" s="129">
        <v>200662475.38</v>
      </c>
      <c r="H84" s="129">
        <v>206244037.37999997</v>
      </c>
      <c r="I84" s="134">
        <v>208631481.40999997</v>
      </c>
      <c r="J84" s="134"/>
      <c r="K84" s="126">
        <f>IFERROR(+I84/E84*100,"n.a.")</f>
        <v>100</v>
      </c>
      <c r="L84" s="126">
        <f>IFERROR(+I84/F84*100,"n.a.")</f>
        <v>100</v>
      </c>
    </row>
    <row r="85" spans="1:12" x14ac:dyDescent="0.25">
      <c r="A85" s="94" t="s">
        <v>199</v>
      </c>
      <c r="B85" s="121"/>
      <c r="C85" s="124" t="s">
        <v>200</v>
      </c>
      <c r="D85" s="128">
        <v>138345238.64999998</v>
      </c>
      <c r="E85" s="134">
        <v>138565998.57000002</v>
      </c>
      <c r="F85" s="134">
        <v>57608637.300000012</v>
      </c>
      <c r="G85" s="129">
        <v>20211819.160000004</v>
      </c>
      <c r="H85" s="129">
        <v>45075846.160000004</v>
      </c>
      <c r="I85" s="134">
        <v>57608637.300000012</v>
      </c>
      <c r="J85" s="134"/>
      <c r="K85" s="126">
        <f>IFERROR(+I85/E85*100,"n.a.")</f>
        <v>41.574872547753912</v>
      </c>
      <c r="L85" s="126">
        <f>IFERROR(+I85/F85*100,"n.a.")</f>
        <v>100</v>
      </c>
    </row>
    <row r="86" spans="1:12" x14ac:dyDescent="0.25">
      <c r="A86" s="94" t="s">
        <v>201</v>
      </c>
      <c r="B86" s="127"/>
      <c r="C86" s="124" t="s">
        <v>202</v>
      </c>
      <c r="D86" s="128">
        <v>1626926188.7999997</v>
      </c>
      <c r="E86" s="131">
        <v>1589566971.78</v>
      </c>
      <c r="F86" s="131">
        <v>615459767.39999998</v>
      </c>
      <c r="G86" s="129">
        <v>357910202.77000004</v>
      </c>
      <c r="H86" s="129">
        <v>445112138.16000003</v>
      </c>
      <c r="I86" s="131">
        <v>615459767.39999998</v>
      </c>
      <c r="J86" s="131"/>
      <c r="K86" s="126">
        <f>IFERROR(+I86/E86*100,"n.a.")</f>
        <v>38.718706309732077</v>
      </c>
      <c r="L86" s="126">
        <f>IFERROR(+I86/F86*100,"n.a.")</f>
        <v>100</v>
      </c>
    </row>
    <row r="87" spans="1:12" x14ac:dyDescent="0.25">
      <c r="A87" s="94" t="s">
        <v>125</v>
      </c>
      <c r="B87" s="127"/>
      <c r="C87" s="130" t="s">
        <v>203</v>
      </c>
      <c r="D87" s="128">
        <v>343938053.89999998</v>
      </c>
      <c r="E87" s="131">
        <v>816321.87</v>
      </c>
      <c r="F87" s="131">
        <v>816321.87</v>
      </c>
      <c r="G87" s="129">
        <v>816321.87</v>
      </c>
      <c r="H87" s="129">
        <v>816321.87</v>
      </c>
      <c r="I87" s="131">
        <v>816321.87</v>
      </c>
      <c r="J87" s="131"/>
      <c r="K87" s="126">
        <f>IFERROR(+I87/E87*100,"n.a.")</f>
        <v>100</v>
      </c>
      <c r="L87" s="126">
        <f>IFERROR(+I87/F87*100,"n.a.")</f>
        <v>100</v>
      </c>
    </row>
    <row r="88" spans="1:12" x14ac:dyDescent="0.25">
      <c r="A88" s="94" t="s">
        <v>204</v>
      </c>
      <c r="B88" s="127"/>
      <c r="C88" s="124" t="s">
        <v>205</v>
      </c>
      <c r="D88" s="128">
        <v>85984512.959999993</v>
      </c>
      <c r="E88" s="131">
        <v>80413959.760000005</v>
      </c>
      <c r="F88" s="131">
        <v>14943010.58</v>
      </c>
      <c r="G88" s="129">
        <v>952013.37</v>
      </c>
      <c r="H88" s="129">
        <v>2676993.56</v>
      </c>
      <c r="I88" s="131">
        <v>12470538.99</v>
      </c>
      <c r="J88" s="131"/>
      <c r="K88" s="126">
        <f>IFERROR(+I88/E88*100,"n.a.")</f>
        <v>15.507928010533279</v>
      </c>
      <c r="L88" s="126">
        <f>IFERROR(+I88/F88*100,"n.a.")</f>
        <v>83.453992910175671</v>
      </c>
    </row>
    <row r="89" spans="1:12" x14ac:dyDescent="0.25">
      <c r="A89" s="94"/>
      <c r="B89" s="121" t="s">
        <v>206</v>
      </c>
      <c r="C89" s="121"/>
      <c r="D89" s="135">
        <f>SUM(D90:D94)</f>
        <v>488873734.52999997</v>
      </c>
      <c r="E89" s="135">
        <f>SUM(E90:E94)</f>
        <v>309832210.20000005</v>
      </c>
      <c r="F89" s="135">
        <f>SUM(F90:F94)</f>
        <v>190781205.81999999</v>
      </c>
      <c r="G89" s="135">
        <f>SUM(G90:G94)</f>
        <v>48055408.100000009</v>
      </c>
      <c r="H89" s="135">
        <f>SUM(H90:H94)</f>
        <v>142940874.07999998</v>
      </c>
      <c r="I89" s="135">
        <f>SUM(I90:I94)</f>
        <v>173279649.44</v>
      </c>
      <c r="J89" s="135"/>
      <c r="K89" s="123">
        <f>IFERROR(+I89/E89*100,"n.a.")</f>
        <v>55.926931976551472</v>
      </c>
      <c r="L89" s="123">
        <f>IFERROR(+I89/F89*100,"n.a.")</f>
        <v>90.826372909859614</v>
      </c>
    </row>
    <row r="90" spans="1:12" x14ac:dyDescent="0.25">
      <c r="A90" s="94" t="s">
        <v>207</v>
      </c>
      <c r="B90" s="121"/>
      <c r="C90" s="124" t="s">
        <v>208</v>
      </c>
      <c r="D90" s="128">
        <v>557126.56000000006</v>
      </c>
      <c r="E90" s="131">
        <v>318920.32000000001</v>
      </c>
      <c r="F90" s="131">
        <v>22189.989999999998</v>
      </c>
      <c r="G90" s="129">
        <v>13435.99</v>
      </c>
      <c r="H90" s="129">
        <v>13435.99</v>
      </c>
      <c r="I90" s="131">
        <v>22189.989999999998</v>
      </c>
      <c r="J90" s="131"/>
      <c r="K90" s="126">
        <f>IFERROR(+I90/E90*100,"n.a.")</f>
        <v>6.9578476529811573</v>
      </c>
      <c r="L90" s="126">
        <f>IFERROR(+I90/F90*100,"n.a.")</f>
        <v>100</v>
      </c>
    </row>
    <row r="91" spans="1:12" x14ac:dyDescent="0.25">
      <c r="A91" s="94" t="s">
        <v>209</v>
      </c>
      <c r="B91" s="121"/>
      <c r="C91" s="124" t="s">
        <v>210</v>
      </c>
      <c r="D91" s="128">
        <v>78960000</v>
      </c>
      <c r="E91" s="131">
        <v>78960000</v>
      </c>
      <c r="F91" s="131">
        <v>43026609.380000003</v>
      </c>
      <c r="G91" s="129">
        <v>7366311.75</v>
      </c>
      <c r="H91" s="129">
        <v>20981162.23</v>
      </c>
      <c r="I91" s="131">
        <v>25526609.379999999</v>
      </c>
      <c r="J91" s="131"/>
      <c r="K91" s="126">
        <f>IFERROR(+I91/E91*100,"n.a.")</f>
        <v>32.328532649442757</v>
      </c>
      <c r="L91" s="126">
        <f>IFERROR(+I91/F91*100,"n.a.")</f>
        <v>59.327494654657812</v>
      </c>
    </row>
    <row r="92" spans="1:12" x14ac:dyDescent="0.25">
      <c r="A92" s="94" t="s">
        <v>211</v>
      </c>
      <c r="B92" s="121"/>
      <c r="C92" s="124" t="s">
        <v>212</v>
      </c>
      <c r="D92" s="128">
        <v>212120018.74000001</v>
      </c>
      <c r="E92" s="131">
        <v>23277627.079999998</v>
      </c>
      <c r="F92" s="131">
        <v>0</v>
      </c>
      <c r="G92" s="129">
        <v>0</v>
      </c>
      <c r="H92" s="129">
        <v>0</v>
      </c>
      <c r="I92" s="129">
        <v>0</v>
      </c>
      <c r="J92" s="129"/>
      <c r="K92" s="126">
        <f>IFERROR(+I92/E92*100,"n.a.")</f>
        <v>0</v>
      </c>
      <c r="L92" s="126" t="str">
        <f>IFERROR(+I92/F92*100,"n.a.")</f>
        <v>n.a.</v>
      </c>
    </row>
    <row r="93" spans="1:12" x14ac:dyDescent="0.25">
      <c r="A93" s="94" t="s">
        <v>213</v>
      </c>
      <c r="B93" s="121"/>
      <c r="C93" s="124" t="s">
        <v>214</v>
      </c>
      <c r="D93" s="128">
        <v>182867317.22999999</v>
      </c>
      <c r="E93" s="131">
        <v>192906390.80000004</v>
      </c>
      <c r="F93" s="131">
        <v>134223861.26999998</v>
      </c>
      <c r="G93" s="131">
        <v>40675660.360000007</v>
      </c>
      <c r="H93" s="131">
        <v>121946275.86</v>
      </c>
      <c r="I93" s="131">
        <v>134223861.26999998</v>
      </c>
      <c r="J93" s="131"/>
      <c r="K93" s="126">
        <f>IFERROR(+I93/E93*100,"n.a.")</f>
        <v>69.579789821043065</v>
      </c>
      <c r="L93" s="126">
        <f>IFERROR(+I93/F93*100,"n.a.")</f>
        <v>100</v>
      </c>
    </row>
    <row r="94" spans="1:12" x14ac:dyDescent="0.25">
      <c r="A94" s="94" t="s">
        <v>215</v>
      </c>
      <c r="B94" s="121"/>
      <c r="C94" s="124" t="s">
        <v>216</v>
      </c>
      <c r="D94" s="128">
        <v>14369272.000000002</v>
      </c>
      <c r="E94" s="131">
        <v>14369272</v>
      </c>
      <c r="F94" s="131">
        <v>13508545.18</v>
      </c>
      <c r="G94" s="131">
        <v>0</v>
      </c>
      <c r="H94" s="131">
        <v>0</v>
      </c>
      <c r="I94" s="131">
        <v>13506988.799999999</v>
      </c>
      <c r="J94" s="131"/>
      <c r="K94" s="126">
        <f>IFERROR(+I94/E94*100,"n.a.")</f>
        <v>93.999117004674972</v>
      </c>
      <c r="L94" s="126">
        <f>IFERROR(+I94/F94*100,"n.a.")</f>
        <v>99.988478552062702</v>
      </c>
    </row>
    <row r="95" spans="1:12" x14ac:dyDescent="0.25">
      <c r="A95" s="94"/>
      <c r="B95" s="121" t="s">
        <v>217</v>
      </c>
      <c r="C95" s="124"/>
      <c r="D95" s="135">
        <f>SUM(D96:D98)</f>
        <v>131111393</v>
      </c>
      <c r="E95" s="135">
        <f>SUM(E96:E98)</f>
        <v>131111393</v>
      </c>
      <c r="F95" s="135">
        <f>SUM(F96:F98)</f>
        <v>45890794.749999993</v>
      </c>
      <c r="G95" s="135">
        <f>SUM(G96:G98)</f>
        <v>25103474.000000004</v>
      </c>
      <c r="H95" s="135">
        <f>SUM(H96:H98)</f>
        <v>34549909.600000001</v>
      </c>
      <c r="I95" s="135">
        <f>SUM(I96:I98)</f>
        <v>42433700.020000003</v>
      </c>
      <c r="J95" s="135"/>
      <c r="K95" s="123">
        <f>IFERROR(+I95/E95*100,"n.a.")</f>
        <v>32.364616872005932</v>
      </c>
      <c r="L95" s="123">
        <f>IFERROR(+I95/F95*100,"n.a.")</f>
        <v>92.466692396953988</v>
      </c>
    </row>
    <row r="96" spans="1:12" x14ac:dyDescent="0.25">
      <c r="A96" s="94" t="s">
        <v>96</v>
      </c>
      <c r="B96" s="121"/>
      <c r="C96" s="124" t="s">
        <v>218</v>
      </c>
      <c r="D96" s="128">
        <v>84111393</v>
      </c>
      <c r="E96" s="131">
        <v>86223564.680000007</v>
      </c>
      <c r="F96" s="131">
        <v>30810752.539999995</v>
      </c>
      <c r="G96" s="129">
        <v>17670244.09</v>
      </c>
      <c r="H96" s="129">
        <v>23030446.27</v>
      </c>
      <c r="I96" s="131">
        <v>29264602.129999999</v>
      </c>
      <c r="J96" s="131"/>
      <c r="K96" s="126">
        <f>IFERROR(+I96/E96*100,"n.a.")</f>
        <v>33.940376089308302</v>
      </c>
      <c r="L96" s="126">
        <f>IFERROR(+I96/F96*100,"n.a.")</f>
        <v>94.98178303826657</v>
      </c>
    </row>
    <row r="97" spans="1:13" x14ac:dyDescent="0.25">
      <c r="A97" s="94" t="s">
        <v>219</v>
      </c>
      <c r="B97" s="121"/>
      <c r="C97" s="124" t="s">
        <v>220</v>
      </c>
      <c r="D97" s="128">
        <v>37000000</v>
      </c>
      <c r="E97" s="131">
        <v>37000000</v>
      </c>
      <c r="F97" s="131">
        <v>14757123.200000003</v>
      </c>
      <c r="G97" s="129">
        <v>7393759.2200000007</v>
      </c>
      <c r="H97" s="129">
        <v>11453732.520000001</v>
      </c>
      <c r="I97" s="131">
        <v>13072355.940000001</v>
      </c>
      <c r="J97" s="131"/>
      <c r="K97" s="126">
        <f>IFERROR(+I97/E97*100,"n.a.")</f>
        <v>35.330691729729736</v>
      </c>
      <c r="L97" s="126">
        <f>IFERROR(+I97/F97*100,"n.a.")</f>
        <v>88.583362507944628</v>
      </c>
    </row>
    <row r="98" spans="1:13" x14ac:dyDescent="0.25">
      <c r="A98" s="94" t="s">
        <v>221</v>
      </c>
      <c r="B98" s="121"/>
      <c r="C98" s="130" t="s">
        <v>222</v>
      </c>
      <c r="D98" s="128">
        <v>10000000</v>
      </c>
      <c r="E98" s="131">
        <v>7887828.3200000003</v>
      </c>
      <c r="F98" s="131">
        <v>322919.01</v>
      </c>
      <c r="G98" s="129">
        <v>39470.69</v>
      </c>
      <c r="H98" s="129">
        <v>65730.81</v>
      </c>
      <c r="I98" s="131">
        <v>96741.95</v>
      </c>
      <c r="J98" s="131"/>
      <c r="K98" s="126">
        <f>IFERROR(+I98/E98*100,"n.a.")</f>
        <v>1.2264712931784498</v>
      </c>
      <c r="L98" s="126">
        <f>IFERROR(+I98/F98*100,"n.a.")</f>
        <v>29.958580016704495</v>
      </c>
    </row>
    <row r="99" spans="1:13" x14ac:dyDescent="0.25">
      <c r="A99" s="94"/>
      <c r="B99" s="121" t="s">
        <v>223</v>
      </c>
      <c r="C99" s="124"/>
      <c r="D99" s="136">
        <f>SUM(D100:D104)</f>
        <v>8570000</v>
      </c>
      <c r="E99" s="136">
        <f>SUM(E100:E104)</f>
        <v>8507073.6899999995</v>
      </c>
      <c r="F99" s="136">
        <f>SUM(F100:F104)</f>
        <v>30080</v>
      </c>
      <c r="G99" s="136">
        <f>SUM(G100:G104)</f>
        <v>0</v>
      </c>
      <c r="H99" s="136">
        <f>SUM(H100:H104)</f>
        <v>0</v>
      </c>
      <c r="I99" s="136">
        <f>SUM(I100:I104)</f>
        <v>15080</v>
      </c>
      <c r="J99" s="136"/>
      <c r="K99" s="123">
        <f>IFERROR(+I99/E99*100,"n.a.")</f>
        <v>0.17726424560923254</v>
      </c>
      <c r="L99" s="123">
        <f>IFERROR(+I99/F99*100,"n.a.")</f>
        <v>50.13297872340425</v>
      </c>
    </row>
    <row r="100" spans="1:13" x14ac:dyDescent="0.25">
      <c r="A100" s="94" t="s">
        <v>224</v>
      </c>
      <c r="B100" s="121"/>
      <c r="C100" s="124" t="s">
        <v>225</v>
      </c>
      <c r="D100" s="128">
        <v>150000</v>
      </c>
      <c r="E100" s="129">
        <v>150000</v>
      </c>
      <c r="F100" s="129">
        <v>0</v>
      </c>
      <c r="G100" s="129">
        <v>0</v>
      </c>
      <c r="H100" s="129">
        <v>0</v>
      </c>
      <c r="I100" s="129">
        <v>0</v>
      </c>
      <c r="J100" s="129"/>
      <c r="K100" s="126">
        <f>IFERROR(+I100/E100*100,"n.a.")</f>
        <v>0</v>
      </c>
      <c r="L100" s="126" t="str">
        <f>IFERROR(+I100/F100*100,"n.a.")</f>
        <v>n.a.</v>
      </c>
    </row>
    <row r="101" spans="1:13" ht="16.5" x14ac:dyDescent="0.25">
      <c r="A101" s="94" t="s">
        <v>226</v>
      </c>
      <c r="B101" s="121"/>
      <c r="C101" s="130" t="s">
        <v>227</v>
      </c>
      <c r="D101" s="128">
        <v>130000</v>
      </c>
      <c r="E101" s="134">
        <v>130080</v>
      </c>
      <c r="F101" s="134">
        <v>30080</v>
      </c>
      <c r="G101" s="134">
        <v>0</v>
      </c>
      <c r="H101" s="134">
        <v>0</v>
      </c>
      <c r="I101" s="134">
        <v>15080</v>
      </c>
      <c r="J101" s="134"/>
      <c r="K101" s="126">
        <f>IFERROR(+I101/E101*100,"n.a.")</f>
        <v>11.592865928659286</v>
      </c>
      <c r="L101" s="126">
        <f>IFERROR(+I101/F101*100,"n.a.")</f>
        <v>50.13297872340425</v>
      </c>
    </row>
    <row r="102" spans="1:13" ht="16.5" x14ac:dyDescent="0.25">
      <c r="A102" s="94" t="s">
        <v>228</v>
      </c>
      <c r="B102" s="121"/>
      <c r="C102" s="130" t="s">
        <v>229</v>
      </c>
      <c r="D102" s="128">
        <v>240000</v>
      </c>
      <c r="E102" s="131">
        <v>240000</v>
      </c>
      <c r="F102" s="129">
        <v>0</v>
      </c>
      <c r="G102" s="129">
        <v>0</v>
      </c>
      <c r="H102" s="129">
        <v>0</v>
      </c>
      <c r="I102" s="129">
        <v>0</v>
      </c>
      <c r="J102" s="129"/>
      <c r="K102" s="126">
        <f>IFERROR(+I102/E102*100,"n.a.")</f>
        <v>0</v>
      </c>
      <c r="L102" s="126" t="str">
        <f>IFERROR(+I102/F102*100,"n.a.")</f>
        <v>n.a.</v>
      </c>
    </row>
    <row r="103" spans="1:13" x14ac:dyDescent="0.25">
      <c r="A103" s="94" t="s">
        <v>105</v>
      </c>
      <c r="B103" s="121"/>
      <c r="C103" s="124" t="s">
        <v>106</v>
      </c>
      <c r="D103" s="128">
        <v>3050000</v>
      </c>
      <c r="E103" s="129">
        <v>2986993.69</v>
      </c>
      <c r="F103" s="129">
        <v>0</v>
      </c>
      <c r="G103" s="129">
        <v>0</v>
      </c>
      <c r="H103" s="129">
        <v>0</v>
      </c>
      <c r="I103" s="129">
        <v>0</v>
      </c>
      <c r="J103" s="129"/>
      <c r="K103" s="126">
        <f>IFERROR(+I103/E103*100,"n.a.")</f>
        <v>0</v>
      </c>
      <c r="L103" s="126" t="str">
        <f>IFERROR(+I103/F103*100,"n.a.")</f>
        <v>n.a.</v>
      </c>
    </row>
    <row r="104" spans="1:13" ht="16.5" x14ac:dyDescent="0.25">
      <c r="A104" s="94" t="s">
        <v>207</v>
      </c>
      <c r="B104" s="121"/>
      <c r="C104" s="130" t="s">
        <v>230</v>
      </c>
      <c r="D104" s="128">
        <v>5000000</v>
      </c>
      <c r="E104" s="129">
        <v>5000000</v>
      </c>
      <c r="F104" s="129">
        <v>0</v>
      </c>
      <c r="G104" s="129">
        <v>0</v>
      </c>
      <c r="H104" s="129">
        <v>0</v>
      </c>
      <c r="I104" s="129">
        <v>0</v>
      </c>
      <c r="J104" s="129"/>
      <c r="K104" s="126">
        <f>IFERROR(+I104/E104*100,"n.a.")</f>
        <v>0</v>
      </c>
      <c r="L104" s="126" t="str">
        <f>IFERROR(+I104/F104*100,"n.a.")</f>
        <v>n.a.</v>
      </c>
    </row>
    <row r="105" spans="1:13" x14ac:dyDescent="0.25">
      <c r="A105" s="94"/>
      <c r="B105" s="121" t="s">
        <v>231</v>
      </c>
      <c r="C105" s="124"/>
      <c r="D105" s="122">
        <f>D106</f>
        <v>700000</v>
      </c>
      <c r="E105" s="122">
        <f>E106</f>
        <v>700000</v>
      </c>
      <c r="F105" s="122">
        <f>F106</f>
        <v>518313.07</v>
      </c>
      <c r="G105" s="122">
        <f>G106</f>
        <v>291708.73</v>
      </c>
      <c r="H105" s="122">
        <f>H106</f>
        <v>285628.64</v>
      </c>
      <c r="I105" s="122">
        <f>I106</f>
        <v>518313.07</v>
      </c>
      <c r="J105" s="122"/>
      <c r="K105" s="123">
        <f>IFERROR(+I105/E105*100,"n.a.")</f>
        <v>74.044724285714295</v>
      </c>
      <c r="L105" s="123">
        <f>IFERROR(+I105/F105*100,"n.a.")</f>
        <v>100</v>
      </c>
    </row>
    <row r="106" spans="1:13" ht="15.75" x14ac:dyDescent="0.25">
      <c r="A106" s="94" t="s">
        <v>232</v>
      </c>
      <c r="B106" s="121"/>
      <c r="C106" s="124" t="s">
        <v>233</v>
      </c>
      <c r="D106" s="128">
        <v>700000</v>
      </c>
      <c r="E106" s="129">
        <v>700000</v>
      </c>
      <c r="F106" s="129">
        <v>518313.07</v>
      </c>
      <c r="G106" s="129">
        <v>291708.73</v>
      </c>
      <c r="H106" s="129">
        <v>285628.64</v>
      </c>
      <c r="I106" s="129">
        <v>518313.07</v>
      </c>
      <c r="J106" s="129"/>
      <c r="K106" s="126">
        <f>IFERROR(+I106/E106*100,"n.a.")</f>
        <v>74.044724285714295</v>
      </c>
      <c r="L106" s="126">
        <f>IFERROR(+I106/F106*100,"n.a.")</f>
        <v>100</v>
      </c>
      <c r="M106" s="137"/>
    </row>
    <row r="107" spans="1:13" x14ac:dyDescent="0.25">
      <c r="A107" s="94"/>
      <c r="B107" s="121" t="s">
        <v>234</v>
      </c>
      <c r="C107" s="124"/>
      <c r="D107" s="135">
        <f>SUM(D108:D114)</f>
        <v>5567110882.999999</v>
      </c>
      <c r="E107" s="135">
        <f>SUM(E108:E114)</f>
        <v>5774844125.3100014</v>
      </c>
      <c r="F107" s="135">
        <f>SUM(F108:F114)</f>
        <v>2990844433.9500012</v>
      </c>
      <c r="G107" s="135">
        <f>SUM(G108:G114)</f>
        <v>2081860534.2399998</v>
      </c>
      <c r="H107" s="135">
        <f>SUM(H108:H114)</f>
        <v>2563019788.7700009</v>
      </c>
      <c r="I107" s="135">
        <f>SUM(I108:I114)</f>
        <v>2981001409.1700025</v>
      </c>
      <c r="J107" s="135"/>
      <c r="K107" s="123">
        <f>IFERROR(+I107/E107*100,"n.a.")</f>
        <v>51.62046532312209</v>
      </c>
      <c r="L107" s="123">
        <f>IFERROR(+I107/F107*100,"n.a.")</f>
        <v>99.670894792511859</v>
      </c>
    </row>
    <row r="108" spans="1:13" x14ac:dyDescent="0.25">
      <c r="A108" s="94" t="s">
        <v>235</v>
      </c>
      <c r="B108" s="121"/>
      <c r="C108" s="124" t="s">
        <v>236</v>
      </c>
      <c r="D108" s="138">
        <v>43974391.599999994</v>
      </c>
      <c r="E108" s="134">
        <v>42171973.270000003</v>
      </c>
      <c r="F108" s="134">
        <v>10663826.070000004</v>
      </c>
      <c r="G108" s="138">
        <v>4518136.25</v>
      </c>
      <c r="H108" s="138">
        <v>7621743.6500000013</v>
      </c>
      <c r="I108" s="134">
        <v>10659380.930000005</v>
      </c>
      <c r="J108" s="134"/>
      <c r="K108" s="126">
        <f>IFERROR(+I108/E108*100,"n.a.")</f>
        <v>25.275983321327764</v>
      </c>
      <c r="L108" s="126">
        <f>IFERROR(+I108/F108*100,"n.a.")</f>
        <v>99.958315711726542</v>
      </c>
    </row>
    <row r="109" spans="1:13" ht="16.5" x14ac:dyDescent="0.25">
      <c r="A109" s="94" t="s">
        <v>207</v>
      </c>
      <c r="B109" s="121"/>
      <c r="C109" s="130" t="s">
        <v>237</v>
      </c>
      <c r="D109" s="138">
        <v>404605079.99999928</v>
      </c>
      <c r="E109" s="134">
        <v>605736320.67000008</v>
      </c>
      <c r="F109" s="134">
        <v>268991684.44000024</v>
      </c>
      <c r="G109" s="138">
        <v>144258837.67000008</v>
      </c>
      <c r="H109" s="138">
        <v>209684118.92000023</v>
      </c>
      <c r="I109" s="134">
        <v>265111751.24000037</v>
      </c>
      <c r="J109" s="134"/>
      <c r="K109" s="126">
        <f>IFERROR(+I109/E109*100,"n.a.")</f>
        <v>43.766857326098986</v>
      </c>
      <c r="L109" s="126">
        <f>IFERROR(+I109/F109*100,"n.a.")</f>
        <v>98.557601061877705</v>
      </c>
    </row>
    <row r="110" spans="1:13" x14ac:dyDescent="0.25">
      <c r="A110" s="94" t="s">
        <v>238</v>
      </c>
      <c r="B110" s="121"/>
      <c r="C110" s="124" t="s">
        <v>239</v>
      </c>
      <c r="D110" s="138">
        <v>5000000</v>
      </c>
      <c r="E110" s="134">
        <v>10227661.27</v>
      </c>
      <c r="F110" s="134">
        <v>5639452</v>
      </c>
      <c r="G110" s="134">
        <v>0</v>
      </c>
      <c r="H110" s="134">
        <v>0</v>
      </c>
      <c r="I110" s="134">
        <v>5639452</v>
      </c>
      <c r="J110" s="134"/>
      <c r="K110" s="126">
        <f>IFERROR(+I110/E110*100,"n.a.")</f>
        <v>55.13921365915553</v>
      </c>
      <c r="L110" s="126">
        <f>IFERROR(+I110/F110*100,"n.a.")</f>
        <v>100</v>
      </c>
    </row>
    <row r="111" spans="1:13" x14ac:dyDescent="0.25">
      <c r="A111" s="94" t="s">
        <v>240</v>
      </c>
      <c r="B111" s="121"/>
      <c r="C111" s="124" t="s">
        <v>241</v>
      </c>
      <c r="D111" s="128">
        <v>128026148.40000001</v>
      </c>
      <c r="E111" s="134">
        <v>131202907.09999996</v>
      </c>
      <c r="F111" s="134">
        <v>71345687.5</v>
      </c>
      <c r="G111" s="134">
        <v>0</v>
      </c>
      <c r="H111" s="134">
        <v>39904456.960000001</v>
      </c>
      <c r="I111" s="134">
        <v>71060247.5</v>
      </c>
      <c r="J111" s="134"/>
      <c r="K111" s="126">
        <f>IFERROR(+I111/E111*100,"n.a.")</f>
        <v>54.16057393136834</v>
      </c>
      <c r="L111" s="126">
        <f>IFERROR(+I111/F111*100,"n.a.")</f>
        <v>99.5999197568879</v>
      </c>
    </row>
    <row r="112" spans="1:13" ht="16.5" x14ac:dyDescent="0.25">
      <c r="A112" s="94" t="s">
        <v>242</v>
      </c>
      <c r="B112" s="121"/>
      <c r="C112" s="130" t="s">
        <v>243</v>
      </c>
      <c r="D112" s="128">
        <v>288000000</v>
      </c>
      <c r="E112" s="134">
        <v>288000000</v>
      </c>
      <c r="F112" s="134">
        <v>264035016.10999998</v>
      </c>
      <c r="G112" s="129">
        <v>152558170.45999998</v>
      </c>
      <c r="H112" s="129">
        <v>230846967.26999998</v>
      </c>
      <c r="I112" s="134">
        <v>263043753.42999998</v>
      </c>
      <c r="J112" s="134"/>
      <c r="K112" s="126">
        <f>IFERROR(+I112/E112*100,"n.a.")</f>
        <v>91.334636607638885</v>
      </c>
      <c r="L112" s="126">
        <f>IFERROR(+I112/F112*100,"n.a.")</f>
        <v>99.62457150774766</v>
      </c>
    </row>
    <row r="113" spans="1:12" x14ac:dyDescent="0.25">
      <c r="A113" s="94" t="s">
        <v>176</v>
      </c>
      <c r="B113" s="121"/>
      <c r="C113" s="124" t="s">
        <v>177</v>
      </c>
      <c r="D113" s="128">
        <v>3682326439</v>
      </c>
      <c r="E113" s="134">
        <v>3682326439.0000019</v>
      </c>
      <c r="F113" s="134">
        <v>1401018868.8100011</v>
      </c>
      <c r="G113" s="129">
        <v>825128142.87999964</v>
      </c>
      <c r="H113" s="129">
        <v>1113379879.7700007</v>
      </c>
      <c r="I113" s="134">
        <v>1396888982.370002</v>
      </c>
      <c r="J113" s="134"/>
      <c r="K113" s="126">
        <f>IFERROR(+I113/E113*100,"n.a.")</f>
        <v>37.934957845544808</v>
      </c>
      <c r="L113" s="126">
        <f>IFERROR(+I113/F113*100,"n.a.")</f>
        <v>99.705222639613197</v>
      </c>
    </row>
    <row r="114" spans="1:12" x14ac:dyDescent="0.25">
      <c r="A114" s="94" t="s">
        <v>244</v>
      </c>
      <c r="B114" s="121"/>
      <c r="C114" s="124" t="s">
        <v>245</v>
      </c>
      <c r="D114" s="128">
        <v>1015178824</v>
      </c>
      <c r="E114" s="134">
        <v>1015178824</v>
      </c>
      <c r="F114" s="134">
        <v>969149899.01999998</v>
      </c>
      <c r="G114" s="129">
        <v>955397246.98000002</v>
      </c>
      <c r="H114" s="129">
        <v>961582622.19999993</v>
      </c>
      <c r="I114" s="134">
        <v>968597841.70000005</v>
      </c>
      <c r="J114" s="134"/>
      <c r="K114" s="126">
        <f>IFERROR(+I114/E114*100,"n.a.")</f>
        <v>95.4115490592621</v>
      </c>
      <c r="L114" s="126">
        <f>IFERROR(+I114/F114*100,"n.a.")</f>
        <v>99.943036952223991</v>
      </c>
    </row>
    <row r="115" spans="1:12" x14ac:dyDescent="0.25">
      <c r="A115" s="94"/>
      <c r="B115" s="121" t="s">
        <v>246</v>
      </c>
      <c r="C115" s="124"/>
      <c r="D115" s="135">
        <f>SUM(D116:D125)</f>
        <v>14084592</v>
      </c>
      <c r="E115" s="135">
        <f>SUM(E116:E125)</f>
        <v>14084592</v>
      </c>
      <c r="F115" s="135">
        <f>SUM(F116:F125)</f>
        <v>2783524.93</v>
      </c>
      <c r="G115" s="135">
        <f>SUM(G116:G125)</f>
        <v>0</v>
      </c>
      <c r="H115" s="135">
        <f>SUM(H116:H125)</f>
        <v>0</v>
      </c>
      <c r="I115" s="135">
        <f>SUM(I116:I125)</f>
        <v>10022.4</v>
      </c>
      <c r="J115" s="135"/>
      <c r="K115" s="123">
        <f>IFERROR(+I115/E115*100,"n.a.")</f>
        <v>7.1158610771259817E-2</v>
      </c>
      <c r="L115" s="123">
        <f>IFERROR(+I115/F115*100,"n.a.")</f>
        <v>0.36006144195015344</v>
      </c>
    </row>
    <row r="116" spans="1:12" x14ac:dyDescent="0.25">
      <c r="A116" s="94" t="s">
        <v>189</v>
      </c>
      <c r="B116" s="121"/>
      <c r="C116" s="124" t="s">
        <v>247</v>
      </c>
      <c r="D116" s="138">
        <v>114762</v>
      </c>
      <c r="E116" s="138">
        <v>0</v>
      </c>
      <c r="F116" s="138">
        <v>0</v>
      </c>
      <c r="G116" s="138">
        <v>0</v>
      </c>
      <c r="H116" s="138">
        <v>0</v>
      </c>
      <c r="I116" s="138">
        <v>0</v>
      </c>
      <c r="J116" s="138"/>
      <c r="K116" s="126" t="str">
        <f>IFERROR(+I116/E116*100,"n.a.")</f>
        <v>n.a.</v>
      </c>
      <c r="L116" s="126" t="str">
        <f>IFERROR(+I116/F116*100,"n.a.")</f>
        <v>n.a.</v>
      </c>
    </row>
    <row r="117" spans="1:12" x14ac:dyDescent="0.25">
      <c r="A117" s="94" t="s">
        <v>248</v>
      </c>
      <c r="B117" s="121"/>
      <c r="C117" s="124" t="s">
        <v>249</v>
      </c>
      <c r="D117" s="138">
        <v>183559</v>
      </c>
      <c r="E117" s="138">
        <v>0</v>
      </c>
      <c r="F117" s="138">
        <v>0</v>
      </c>
      <c r="G117" s="138">
        <v>0</v>
      </c>
      <c r="H117" s="138">
        <v>0</v>
      </c>
      <c r="I117" s="138">
        <v>0</v>
      </c>
      <c r="J117" s="138"/>
      <c r="K117" s="126" t="str">
        <f>IFERROR(+I117/E117*100,"n.a.")</f>
        <v>n.a.</v>
      </c>
      <c r="L117" s="126" t="str">
        <f>IFERROR(+I117/F117*100,"n.a.")</f>
        <v>n.a.</v>
      </c>
    </row>
    <row r="118" spans="1:12" x14ac:dyDescent="0.25">
      <c r="A118" s="94" t="s">
        <v>250</v>
      </c>
      <c r="B118" s="121"/>
      <c r="C118" s="124" t="s">
        <v>251</v>
      </c>
      <c r="D118" s="138">
        <v>171787</v>
      </c>
      <c r="E118" s="138">
        <v>0</v>
      </c>
      <c r="F118" s="138">
        <v>0</v>
      </c>
      <c r="G118" s="138">
        <v>0</v>
      </c>
      <c r="H118" s="138">
        <v>0</v>
      </c>
      <c r="I118" s="138">
        <v>0</v>
      </c>
      <c r="J118" s="138"/>
      <c r="K118" s="126" t="str">
        <f>IFERROR(+I118/E118*100,"n.a.")</f>
        <v>n.a.</v>
      </c>
      <c r="L118" s="126" t="str">
        <f>IFERROR(+I118/F118*100,"n.a.")</f>
        <v>n.a.</v>
      </c>
    </row>
    <row r="119" spans="1:12" x14ac:dyDescent="0.25">
      <c r="A119" s="94" t="s">
        <v>204</v>
      </c>
      <c r="B119" s="121"/>
      <c r="C119" s="130" t="s">
        <v>252</v>
      </c>
      <c r="D119" s="138">
        <v>3244393</v>
      </c>
      <c r="E119" s="138">
        <v>0</v>
      </c>
      <c r="F119" s="138">
        <v>0</v>
      </c>
      <c r="G119" s="138">
        <v>0</v>
      </c>
      <c r="H119" s="138">
        <v>0</v>
      </c>
      <c r="I119" s="138">
        <v>0</v>
      </c>
      <c r="J119" s="138"/>
      <c r="K119" s="126" t="str">
        <f>IFERROR(+I119/E119*100,"n.a.")</f>
        <v>n.a.</v>
      </c>
      <c r="L119" s="126" t="str">
        <f>IFERROR(+I119/F119*100,"n.a.")</f>
        <v>n.a.</v>
      </c>
    </row>
    <row r="120" spans="1:12" x14ac:dyDescent="0.25">
      <c r="A120" s="94" t="s">
        <v>253</v>
      </c>
      <c r="B120" s="121"/>
      <c r="C120" s="130" t="s">
        <v>254</v>
      </c>
      <c r="D120" s="138">
        <v>158774</v>
      </c>
      <c r="E120" s="138">
        <v>0</v>
      </c>
      <c r="F120" s="138">
        <v>0</v>
      </c>
      <c r="G120" s="138">
        <v>0</v>
      </c>
      <c r="H120" s="138">
        <v>0</v>
      </c>
      <c r="I120" s="138">
        <v>0</v>
      </c>
      <c r="J120" s="138"/>
      <c r="K120" s="126" t="str">
        <f>IFERROR(+I120/E120*100,"n.a.")</f>
        <v>n.a.</v>
      </c>
      <c r="L120" s="126" t="str">
        <f>IFERROR(+I120/F120*100,"n.a.")</f>
        <v>n.a.</v>
      </c>
    </row>
    <row r="121" spans="1:12" x14ac:dyDescent="0.25">
      <c r="A121" s="94" t="s">
        <v>255</v>
      </c>
      <c r="B121" s="121"/>
      <c r="C121" s="124" t="s">
        <v>256</v>
      </c>
      <c r="D121" s="138">
        <v>3905669</v>
      </c>
      <c r="E121" s="138">
        <v>0</v>
      </c>
      <c r="F121" s="138">
        <v>0</v>
      </c>
      <c r="G121" s="138">
        <v>0</v>
      </c>
      <c r="H121" s="138">
        <v>0</v>
      </c>
      <c r="I121" s="138">
        <v>0</v>
      </c>
      <c r="J121" s="138"/>
      <c r="K121" s="126" t="str">
        <f>IFERROR(+I121/E121*100,"n.a.")</f>
        <v>n.a.</v>
      </c>
      <c r="L121" s="126" t="str">
        <f>IFERROR(+I121/F121*100,"n.a.")</f>
        <v>n.a.</v>
      </c>
    </row>
    <row r="122" spans="1:12" x14ac:dyDescent="0.25">
      <c r="A122" s="94" t="s">
        <v>257</v>
      </c>
      <c r="B122" s="121"/>
      <c r="C122" s="124" t="s">
        <v>258</v>
      </c>
      <c r="D122" s="138">
        <v>888348</v>
      </c>
      <c r="E122" s="138">
        <v>0</v>
      </c>
      <c r="F122" s="138">
        <v>0</v>
      </c>
      <c r="G122" s="138">
        <v>0</v>
      </c>
      <c r="H122" s="138">
        <v>0</v>
      </c>
      <c r="I122" s="138">
        <v>0</v>
      </c>
      <c r="J122" s="138"/>
      <c r="K122" s="126" t="str">
        <f>IFERROR(+I122/E122*100,"n.a.")</f>
        <v>n.a.</v>
      </c>
      <c r="L122" s="126" t="str">
        <f>IFERROR(+I122/F122*100,"n.a.")</f>
        <v>n.a.</v>
      </c>
    </row>
    <row r="123" spans="1:12" x14ac:dyDescent="0.25">
      <c r="A123" s="94" t="s">
        <v>105</v>
      </c>
      <c r="B123" s="121"/>
      <c r="C123" s="124" t="s">
        <v>106</v>
      </c>
      <c r="D123" s="128">
        <v>544405</v>
      </c>
      <c r="E123" s="138">
        <v>0</v>
      </c>
      <c r="F123" s="138">
        <v>0</v>
      </c>
      <c r="G123" s="138">
        <v>0</v>
      </c>
      <c r="H123" s="138">
        <v>0</v>
      </c>
      <c r="I123" s="138">
        <v>0</v>
      </c>
      <c r="J123" s="138"/>
      <c r="K123" s="126" t="str">
        <f>IFERROR(+I123/E123*100,"n.a.")</f>
        <v>n.a.</v>
      </c>
      <c r="L123" s="126" t="str">
        <f>IFERROR(+I123/F123*100,"n.a.")</f>
        <v>n.a.</v>
      </c>
    </row>
    <row r="124" spans="1:12" x14ac:dyDescent="0.25">
      <c r="A124" s="94" t="s">
        <v>121</v>
      </c>
      <c r="B124" s="121"/>
      <c r="C124" s="124" t="s">
        <v>259</v>
      </c>
      <c r="D124" s="128">
        <v>3691769</v>
      </c>
      <c r="E124" s="129">
        <v>14084592</v>
      </c>
      <c r="F124" s="129">
        <v>2783524.93</v>
      </c>
      <c r="G124" s="138">
        <v>0</v>
      </c>
      <c r="H124" s="138">
        <v>0</v>
      </c>
      <c r="I124" s="138">
        <v>10022.4</v>
      </c>
      <c r="J124" s="138"/>
      <c r="K124" s="126">
        <f>IFERROR(+I124/E124*100,"n.a.")</f>
        <v>7.1158610771259817E-2</v>
      </c>
      <c r="L124" s="126">
        <f>IFERROR(+I124/F124*100,"n.a.")</f>
        <v>0.36006144195015344</v>
      </c>
    </row>
    <row r="125" spans="1:12" x14ac:dyDescent="0.25">
      <c r="A125" s="94" t="s">
        <v>207</v>
      </c>
      <c r="B125" s="121"/>
      <c r="C125" s="124" t="s">
        <v>260</v>
      </c>
      <c r="D125" s="128">
        <v>1181126</v>
      </c>
      <c r="E125" s="129">
        <v>0</v>
      </c>
      <c r="F125" s="129">
        <v>0</v>
      </c>
      <c r="G125" s="138">
        <v>0</v>
      </c>
      <c r="H125" s="138">
        <v>0</v>
      </c>
      <c r="I125" s="138">
        <v>0</v>
      </c>
      <c r="J125" s="138"/>
      <c r="K125" s="126" t="str">
        <f>IFERROR(+I125/E125*100,"n.a.")</f>
        <v>n.a.</v>
      </c>
      <c r="L125" s="126" t="str">
        <f>IFERROR(+I125/F125*100,"n.a.")</f>
        <v>n.a.</v>
      </c>
    </row>
    <row r="126" spans="1:12" x14ac:dyDescent="0.25">
      <c r="A126" s="94"/>
      <c r="B126" s="121" t="s">
        <v>261</v>
      </c>
      <c r="C126" s="121"/>
      <c r="D126" s="122">
        <f>SUM(D127:D130)</f>
        <v>20994290</v>
      </c>
      <c r="E126" s="122">
        <f>SUM(E127:E130)</f>
        <v>20994290</v>
      </c>
      <c r="F126" s="122">
        <f>SUM(F127:F130)</f>
        <v>15555816</v>
      </c>
      <c r="G126" s="122">
        <f>SUM(G127:G130)</f>
        <v>0</v>
      </c>
      <c r="H126" s="122">
        <f>SUM(H127:H130)</f>
        <v>0</v>
      </c>
      <c r="I126" s="122">
        <f>SUM(I127:I130)</f>
        <v>0</v>
      </c>
      <c r="J126" s="122"/>
      <c r="K126" s="132">
        <f>IFERROR(+I126/E126*100,"n.a.")</f>
        <v>0</v>
      </c>
      <c r="L126" s="132">
        <f>IFERROR(+I126/F126*100,"n.a.")</f>
        <v>0</v>
      </c>
    </row>
    <row r="127" spans="1:12" x14ac:dyDescent="0.25">
      <c r="A127" s="94" t="s">
        <v>262</v>
      </c>
      <c r="B127" s="121"/>
      <c r="C127" s="124" t="s">
        <v>263</v>
      </c>
      <c r="D127" s="128">
        <v>10200000</v>
      </c>
      <c r="E127" s="131">
        <v>10200000</v>
      </c>
      <c r="F127" s="131">
        <v>8748500</v>
      </c>
      <c r="G127" s="129">
        <v>0</v>
      </c>
      <c r="H127" s="138">
        <v>0</v>
      </c>
      <c r="I127" s="138">
        <v>0</v>
      </c>
      <c r="J127" s="138"/>
      <c r="K127" s="126">
        <f>IFERROR(+I127/E127*100,"n.a.")</f>
        <v>0</v>
      </c>
      <c r="L127" s="126">
        <f>IFERROR(+I127/F127*100,"n.a.")</f>
        <v>0</v>
      </c>
    </row>
    <row r="128" spans="1:12" x14ac:dyDescent="0.25">
      <c r="A128" s="94" t="s">
        <v>264</v>
      </c>
      <c r="B128" s="121"/>
      <c r="C128" s="124" t="s">
        <v>265</v>
      </c>
      <c r="D128" s="128">
        <v>5423892</v>
      </c>
      <c r="E128" s="131">
        <v>5423892</v>
      </c>
      <c r="F128" s="131">
        <v>4870296</v>
      </c>
      <c r="G128" s="129">
        <v>0</v>
      </c>
      <c r="H128" s="138">
        <v>0</v>
      </c>
      <c r="I128" s="138">
        <v>0</v>
      </c>
      <c r="J128" s="138"/>
      <c r="K128" s="126">
        <f>IFERROR(+I128/E128*100,"n.a.")</f>
        <v>0</v>
      </c>
      <c r="L128" s="126">
        <f>IFERROR(+I128/F128*100,"n.a.")</f>
        <v>0</v>
      </c>
    </row>
    <row r="129" spans="1:12" ht="16.5" x14ac:dyDescent="0.25">
      <c r="A129" s="94" t="s">
        <v>266</v>
      </c>
      <c r="B129" s="121"/>
      <c r="C129" s="130" t="s">
        <v>267</v>
      </c>
      <c r="D129" s="128">
        <v>5120398</v>
      </c>
      <c r="E129" s="131">
        <v>5120398</v>
      </c>
      <c r="F129" s="131">
        <v>1937020</v>
      </c>
      <c r="G129" s="129">
        <v>0</v>
      </c>
      <c r="H129" s="138">
        <v>0</v>
      </c>
      <c r="I129" s="138">
        <v>0</v>
      </c>
      <c r="J129" s="138"/>
      <c r="K129" s="126">
        <f>IFERROR(+I129/E129*100,"n.a.")</f>
        <v>0</v>
      </c>
      <c r="L129" s="126">
        <f>IFERROR(+I129/F129*100,"n.a.")</f>
        <v>0</v>
      </c>
    </row>
    <row r="130" spans="1:12" x14ac:dyDescent="0.25">
      <c r="A130" s="94" t="s">
        <v>268</v>
      </c>
      <c r="B130" s="121"/>
      <c r="C130" s="124" t="s">
        <v>269</v>
      </c>
      <c r="D130" s="128">
        <v>250000</v>
      </c>
      <c r="E130" s="131">
        <v>250000</v>
      </c>
      <c r="F130" s="131">
        <v>0</v>
      </c>
      <c r="G130" s="129">
        <v>0</v>
      </c>
      <c r="H130" s="138">
        <v>0</v>
      </c>
      <c r="I130" s="138">
        <v>0</v>
      </c>
      <c r="J130" s="138"/>
      <c r="K130" s="126">
        <f>IFERROR(+I130/E130*100,"n.a.")</f>
        <v>0</v>
      </c>
      <c r="L130" s="126" t="str">
        <f>IFERROR(+I130/F130*100,"n.a.")</f>
        <v>n.a.</v>
      </c>
    </row>
    <row r="131" spans="1:12" x14ac:dyDescent="0.25">
      <c r="A131" s="94"/>
      <c r="B131" s="139" t="s">
        <v>270</v>
      </c>
      <c r="C131" s="140"/>
      <c r="D131" s="122">
        <f>D132</f>
        <v>23609668</v>
      </c>
      <c r="E131" s="122">
        <f>E132</f>
        <v>23713480.350000001</v>
      </c>
      <c r="F131" s="122">
        <f>F132</f>
        <v>10732862.35</v>
      </c>
      <c r="G131" s="122">
        <f>G132</f>
        <v>5100794.3500000006</v>
      </c>
      <c r="H131" s="122">
        <f>H132</f>
        <v>6307014.7600000016</v>
      </c>
      <c r="I131" s="122">
        <f>I132</f>
        <v>7757021.6500000004</v>
      </c>
      <c r="J131" s="122"/>
      <c r="K131" s="123">
        <f>IFERROR(+I131/E131*100,"n.a.")</f>
        <v>32.711443177087247</v>
      </c>
      <c r="L131" s="123">
        <f>IFERROR(+I131/F131*100,"n.a.")</f>
        <v>72.27355943868973</v>
      </c>
    </row>
    <row r="132" spans="1:12" ht="16.5" x14ac:dyDescent="0.25">
      <c r="A132" s="94" t="s">
        <v>271</v>
      </c>
      <c r="B132" s="139"/>
      <c r="C132" s="141" t="s">
        <v>272</v>
      </c>
      <c r="D132" s="131">
        <v>23609668</v>
      </c>
      <c r="E132" s="131">
        <v>23713480.350000001</v>
      </c>
      <c r="F132" s="131">
        <v>10732862.35</v>
      </c>
      <c r="G132" s="129">
        <v>5100794.3500000006</v>
      </c>
      <c r="H132" s="129">
        <v>6307014.7600000016</v>
      </c>
      <c r="I132" s="131">
        <v>7757021.6500000004</v>
      </c>
      <c r="J132" s="131"/>
      <c r="K132" s="126">
        <f>IFERROR(+I132/E132*100,"n.a.")</f>
        <v>32.711443177087247</v>
      </c>
      <c r="L132" s="126">
        <f>IFERROR(+I132/F132*100,"n.a.")</f>
        <v>72.27355943868973</v>
      </c>
    </row>
    <row r="133" spans="1:12" x14ac:dyDescent="0.25">
      <c r="A133" s="94"/>
      <c r="B133" s="139" t="s">
        <v>273</v>
      </c>
      <c r="C133" s="140"/>
      <c r="D133" s="122">
        <f>D134</f>
        <v>70000000</v>
      </c>
      <c r="E133" s="122">
        <f>SUM(E134:E134)</f>
        <v>70000000</v>
      </c>
      <c r="F133" s="122">
        <f>SUM(F134:F134)</f>
        <v>14000000</v>
      </c>
      <c r="G133" s="122">
        <f>SUM(G134:G134)</f>
        <v>0</v>
      </c>
      <c r="H133" s="122">
        <f>SUM(H134:H134)</f>
        <v>9000000</v>
      </c>
      <c r="I133" s="122">
        <f>SUM(I134:I134)</f>
        <v>14000000</v>
      </c>
      <c r="J133" s="122"/>
      <c r="K133" s="126">
        <f>IFERROR(+I133/E133*100,"n.a.")</f>
        <v>20</v>
      </c>
      <c r="L133" s="126">
        <f>IFERROR(+I133/F133*100,"n.a.")</f>
        <v>100</v>
      </c>
    </row>
    <row r="134" spans="1:12" x14ac:dyDescent="0.25">
      <c r="A134" s="94" t="s">
        <v>204</v>
      </c>
      <c r="B134" s="139"/>
      <c r="C134" s="140" t="s">
        <v>274</v>
      </c>
      <c r="D134" s="131">
        <v>70000000</v>
      </c>
      <c r="E134" s="134">
        <v>70000000</v>
      </c>
      <c r="F134" s="134">
        <v>14000000</v>
      </c>
      <c r="G134" s="134">
        <v>0</v>
      </c>
      <c r="H134" s="134">
        <v>9000000</v>
      </c>
      <c r="I134" s="134">
        <v>14000000</v>
      </c>
      <c r="J134" s="134"/>
      <c r="K134" s="126">
        <f>IFERROR(+I134/E134*100,"n.a.")</f>
        <v>20</v>
      </c>
      <c r="L134" s="126">
        <f>IFERROR(+I134/F134*100,"n.a.")</f>
        <v>100</v>
      </c>
    </row>
    <row r="135" spans="1:12" x14ac:dyDescent="0.25">
      <c r="A135" s="94"/>
      <c r="B135" s="139" t="s">
        <v>275</v>
      </c>
      <c r="C135" s="140"/>
      <c r="D135" s="122">
        <f>D136</f>
        <v>42653673</v>
      </c>
      <c r="E135" s="122">
        <f>E136</f>
        <v>42653673</v>
      </c>
      <c r="F135" s="122">
        <f>F136</f>
        <v>23000378</v>
      </c>
      <c r="G135" s="122">
        <f>G136</f>
        <v>20333349</v>
      </c>
      <c r="H135" s="122">
        <f>H136</f>
        <v>21164488</v>
      </c>
      <c r="I135" s="122">
        <f>I136</f>
        <v>23000378</v>
      </c>
      <c r="J135" s="122"/>
      <c r="K135" s="123">
        <f>IFERROR(+I135/E135*100,"n.a.")</f>
        <v>53.923557767229092</v>
      </c>
      <c r="L135" s="123">
        <f>IFERROR(+I135/F135*100,"n.a.")</f>
        <v>100</v>
      </c>
    </row>
    <row r="136" spans="1:12" x14ac:dyDescent="0.25">
      <c r="A136" s="94" t="s">
        <v>207</v>
      </c>
      <c r="B136" s="139"/>
      <c r="C136" s="130" t="s">
        <v>276</v>
      </c>
      <c r="D136" s="131">
        <v>42653673</v>
      </c>
      <c r="E136" s="129">
        <v>42653673</v>
      </c>
      <c r="F136" s="129">
        <v>23000378</v>
      </c>
      <c r="G136" s="129">
        <v>20333349</v>
      </c>
      <c r="H136" s="129">
        <v>21164488</v>
      </c>
      <c r="I136" s="129">
        <v>23000378</v>
      </c>
      <c r="J136" s="129"/>
      <c r="K136" s="126">
        <f>IFERROR(+I136/E136*100,"n.a.")</f>
        <v>53.923557767229092</v>
      </c>
      <c r="L136" s="126">
        <f>IFERROR(+I136/F136*100,"n.a.")</f>
        <v>100</v>
      </c>
    </row>
    <row r="137" spans="1:12" x14ac:dyDescent="0.25">
      <c r="A137" s="94"/>
      <c r="B137" s="139" t="s">
        <v>277</v>
      </c>
      <c r="C137" s="140"/>
      <c r="D137" s="142">
        <f>SUM(D138:D149)</f>
        <v>15550869.15</v>
      </c>
      <c r="E137" s="142">
        <f>SUM(E138:E149)</f>
        <v>15550869.15</v>
      </c>
      <c r="F137" s="142">
        <f>SUM(F138:F149)</f>
        <v>8727388.9699999951</v>
      </c>
      <c r="G137" s="142">
        <f>SUM(G138:G149)</f>
        <v>221380.66999999998</v>
      </c>
      <c r="H137" s="142">
        <f>SUM(H138:H149)</f>
        <v>928993.63999999978</v>
      </c>
      <c r="I137" s="142">
        <f>SUM(I138:I149)</f>
        <v>4536886.0099999951</v>
      </c>
      <c r="J137" s="142"/>
      <c r="K137" s="123">
        <f>IFERROR(+I137/E137*100,"n.a.")</f>
        <v>29.17448514445249</v>
      </c>
      <c r="L137" s="123">
        <f>IFERROR(+I137/F137*100,"n.a.")</f>
        <v>51.984459791987447</v>
      </c>
    </row>
    <row r="138" spans="1:12" ht="16.5" x14ac:dyDescent="0.25">
      <c r="A138" s="94" t="s">
        <v>278</v>
      </c>
      <c r="B138" s="143"/>
      <c r="C138" s="130" t="s">
        <v>279</v>
      </c>
      <c r="D138" s="131">
        <v>499995</v>
      </c>
      <c r="E138" s="129">
        <v>499995</v>
      </c>
      <c r="F138" s="129">
        <v>227250</v>
      </c>
      <c r="G138" s="129">
        <v>18025.02</v>
      </c>
      <c r="H138" s="129">
        <v>18025.02</v>
      </c>
      <c r="I138" s="129">
        <v>101383.02</v>
      </c>
      <c r="J138" s="129"/>
      <c r="K138" s="126">
        <f>IFERROR(+I138/E138*100,"n.a.")</f>
        <v>20.276806768067683</v>
      </c>
      <c r="L138" s="126">
        <f>IFERROR(+I138/F138*100,"n.a.")</f>
        <v>44.612990099009906</v>
      </c>
    </row>
    <row r="139" spans="1:12" x14ac:dyDescent="0.25">
      <c r="A139" s="94" t="s">
        <v>280</v>
      </c>
      <c r="B139" s="143"/>
      <c r="C139" s="130" t="s">
        <v>281</v>
      </c>
      <c r="D139" s="131">
        <v>3046877.85</v>
      </c>
      <c r="E139" s="129">
        <v>3046877.85</v>
      </c>
      <c r="F139" s="129">
        <v>1777847.7599999998</v>
      </c>
      <c r="G139" s="129">
        <v>0</v>
      </c>
      <c r="H139" s="129">
        <v>0</v>
      </c>
      <c r="I139" s="129">
        <v>616526.06999999937</v>
      </c>
      <c r="J139" s="129"/>
      <c r="K139" s="126">
        <f>IFERROR(+I139/E139*100,"n.a.")</f>
        <v>20.234682857404319</v>
      </c>
      <c r="L139" s="126">
        <f>IFERROR(+I139/F139*100,"n.a.")</f>
        <v>34.67822632912052</v>
      </c>
    </row>
    <row r="140" spans="1:12" ht="16.5" x14ac:dyDescent="0.25">
      <c r="A140" s="94" t="s">
        <v>282</v>
      </c>
      <c r="B140" s="143"/>
      <c r="C140" s="130" t="s">
        <v>283</v>
      </c>
      <c r="D140" s="131">
        <v>392502</v>
      </c>
      <c r="E140" s="129">
        <v>392502</v>
      </c>
      <c r="F140" s="129">
        <v>196251.03000000003</v>
      </c>
      <c r="G140" s="129">
        <v>0</v>
      </c>
      <c r="H140" s="129">
        <v>0</v>
      </c>
      <c r="I140" s="129">
        <v>65520.020000000004</v>
      </c>
      <c r="J140" s="129"/>
      <c r="K140" s="126">
        <f>IFERROR(+I140/E140*100,"n.a.")</f>
        <v>16.692913666681957</v>
      </c>
      <c r="L140" s="126">
        <f>IFERROR(+I140/F140*100,"n.a.")</f>
        <v>33.385822229824733</v>
      </c>
    </row>
    <row r="141" spans="1:12" x14ac:dyDescent="0.25">
      <c r="A141" s="94" t="s">
        <v>284</v>
      </c>
      <c r="B141" s="143"/>
      <c r="C141" s="130" t="s">
        <v>285</v>
      </c>
      <c r="D141" s="131">
        <v>1084098.0000000009</v>
      </c>
      <c r="E141" s="129">
        <v>1084098.0000000009</v>
      </c>
      <c r="F141" s="129">
        <v>620343.96000000008</v>
      </c>
      <c r="G141" s="129">
        <v>0</v>
      </c>
      <c r="H141" s="129">
        <v>0</v>
      </c>
      <c r="I141" s="129">
        <v>254603.75999999995</v>
      </c>
      <c r="J141" s="129"/>
      <c r="K141" s="126">
        <f>IFERROR(+I141/E141*100,"n.a.")</f>
        <v>23.485308523768122</v>
      </c>
      <c r="L141" s="126">
        <f>IFERROR(+I141/F141*100,"n.a.")</f>
        <v>41.042353342168418</v>
      </c>
    </row>
    <row r="142" spans="1:12" ht="24.75" x14ac:dyDescent="0.25">
      <c r="A142" s="94" t="s">
        <v>286</v>
      </c>
      <c r="B142" s="143"/>
      <c r="C142" s="130" t="s">
        <v>287</v>
      </c>
      <c r="D142" s="131">
        <v>1320698.9699999993</v>
      </c>
      <c r="E142" s="129">
        <v>1320698.9699999993</v>
      </c>
      <c r="F142" s="129">
        <v>742849.47000000079</v>
      </c>
      <c r="G142" s="129">
        <v>18402.839999999975</v>
      </c>
      <c r="H142" s="129">
        <v>181949.90999999989</v>
      </c>
      <c r="I142" s="129">
        <v>504622.14999999973</v>
      </c>
      <c r="J142" s="129"/>
      <c r="K142" s="126">
        <f>IFERROR(+I142/E142*100,"n.a.")</f>
        <v>38.208718372817394</v>
      </c>
      <c r="L142" s="126">
        <f>IFERROR(+I142/F142*100,"n.a.")</f>
        <v>67.930606452475388</v>
      </c>
    </row>
    <row r="143" spans="1:12" x14ac:dyDescent="0.25">
      <c r="A143" s="94" t="s">
        <v>288</v>
      </c>
      <c r="B143" s="143"/>
      <c r="C143" s="130" t="s">
        <v>289</v>
      </c>
      <c r="D143" s="131">
        <v>985803.24000000011</v>
      </c>
      <c r="E143" s="129">
        <v>985803.24000000011</v>
      </c>
      <c r="F143" s="129">
        <v>490467.53000000026</v>
      </c>
      <c r="G143" s="129">
        <v>95040.62</v>
      </c>
      <c r="H143" s="129">
        <v>112322.08999999994</v>
      </c>
      <c r="I143" s="129">
        <v>129277.18999999994</v>
      </c>
      <c r="J143" s="129"/>
      <c r="K143" s="126">
        <f>IFERROR(+I143/E143*100,"n.a.")</f>
        <v>13.113893802986478</v>
      </c>
      <c r="L143" s="126">
        <f>IFERROR(+I143/F143*100,"n.a.")</f>
        <v>26.357950749563358</v>
      </c>
    </row>
    <row r="144" spans="1:12" ht="16.5" x14ac:dyDescent="0.25">
      <c r="A144" s="94" t="s">
        <v>290</v>
      </c>
      <c r="B144" s="143"/>
      <c r="C144" s="130" t="s">
        <v>291</v>
      </c>
      <c r="D144" s="131">
        <v>4570317.0899999989</v>
      </c>
      <c r="E144" s="129">
        <v>4570317.0899999989</v>
      </c>
      <c r="F144" s="129">
        <v>2742190.2599999942</v>
      </c>
      <c r="G144" s="129">
        <v>0</v>
      </c>
      <c r="H144" s="129">
        <v>0</v>
      </c>
      <c r="I144" s="129">
        <v>1974953.8199999963</v>
      </c>
      <c r="J144" s="129"/>
      <c r="K144" s="126">
        <f>IFERROR(+I144/E144*100,"n.a.")</f>
        <v>43.21262138071905</v>
      </c>
      <c r="L144" s="126">
        <f>IFERROR(+I144/F144*100,"n.a.")</f>
        <v>72.02103547694756</v>
      </c>
    </row>
    <row r="145" spans="1:13" x14ac:dyDescent="0.25">
      <c r="A145" s="94" t="s">
        <v>292</v>
      </c>
      <c r="B145" s="143"/>
      <c r="C145" s="130" t="s">
        <v>293</v>
      </c>
      <c r="D145" s="131">
        <v>471000</v>
      </c>
      <c r="E145" s="129">
        <v>471000</v>
      </c>
      <c r="F145" s="129">
        <v>243000</v>
      </c>
      <c r="G145" s="129">
        <v>0</v>
      </c>
      <c r="H145" s="129">
        <v>136500.01</v>
      </c>
      <c r="I145" s="129">
        <v>197100</v>
      </c>
      <c r="J145" s="129"/>
      <c r="K145" s="126">
        <f>IFERROR(+I145/E145*100,"n.a.")</f>
        <v>41.847133757961785</v>
      </c>
      <c r="L145" s="126">
        <f>IFERROR(+I145/F145*100,"n.a.")</f>
        <v>81.111111111111114</v>
      </c>
    </row>
    <row r="146" spans="1:13" x14ac:dyDescent="0.25">
      <c r="A146" s="94" t="s">
        <v>105</v>
      </c>
      <c r="B146" s="143"/>
      <c r="C146" s="130" t="s">
        <v>106</v>
      </c>
      <c r="D146" s="131">
        <v>880002</v>
      </c>
      <c r="E146" s="129">
        <v>880002</v>
      </c>
      <c r="F146" s="129">
        <v>528001.20000000007</v>
      </c>
      <c r="G146" s="129">
        <v>0</v>
      </c>
      <c r="H146" s="129">
        <v>383540</v>
      </c>
      <c r="I146" s="129">
        <v>392680</v>
      </c>
      <c r="J146" s="129"/>
      <c r="K146" s="126">
        <f>IFERROR(+I146/E146*100,"n.a.")</f>
        <v>44.62262585766851</v>
      </c>
      <c r="L146" s="126">
        <f>IFERROR(+I146/F146*100,"n.a.")</f>
        <v>74.371043096114164</v>
      </c>
    </row>
    <row r="147" spans="1:13" x14ac:dyDescent="0.25">
      <c r="A147" s="94" t="s">
        <v>107</v>
      </c>
      <c r="B147" s="143"/>
      <c r="C147" s="130" t="s">
        <v>108</v>
      </c>
      <c r="D147" s="131">
        <v>164999.99999999997</v>
      </c>
      <c r="E147" s="129">
        <v>164999.99999999997</v>
      </c>
      <c r="F147" s="129">
        <v>91608.119999999908</v>
      </c>
      <c r="G147" s="129">
        <v>0</v>
      </c>
      <c r="H147" s="129">
        <v>0</v>
      </c>
      <c r="I147" s="129">
        <v>74999.959999999992</v>
      </c>
      <c r="J147" s="129"/>
      <c r="K147" s="126">
        <f>IFERROR(+I147/E147*100,"n.a.")</f>
        <v>45.454521212121215</v>
      </c>
      <c r="L147" s="126">
        <f>IFERROR(+I147/F147*100,"n.a.")</f>
        <v>81.870428079956298</v>
      </c>
    </row>
    <row r="148" spans="1:13" ht="16.5" x14ac:dyDescent="0.25">
      <c r="A148" s="94" t="s">
        <v>294</v>
      </c>
      <c r="B148" s="143"/>
      <c r="C148" s="130" t="s">
        <v>295</v>
      </c>
      <c r="D148" s="131">
        <v>1200003.0000000012</v>
      </c>
      <c r="E148" s="129">
        <v>1200003.0000000012</v>
      </c>
      <c r="F148" s="129">
        <v>545022.23999999976</v>
      </c>
      <c r="G148" s="129">
        <v>0</v>
      </c>
      <c r="H148" s="129">
        <v>0</v>
      </c>
      <c r="I148" s="129">
        <v>0</v>
      </c>
      <c r="J148" s="129"/>
      <c r="K148" s="126">
        <f>IFERROR(+I148/E148*100,"n.a.")</f>
        <v>0</v>
      </c>
      <c r="L148" s="126">
        <f>IFERROR(+I148/F148*100,"n.a.")</f>
        <v>0</v>
      </c>
    </row>
    <row r="149" spans="1:13" x14ac:dyDescent="0.25">
      <c r="A149" s="94" t="s">
        <v>296</v>
      </c>
      <c r="B149" s="143"/>
      <c r="C149" s="130" t="s">
        <v>297</v>
      </c>
      <c r="D149" s="131">
        <v>934572</v>
      </c>
      <c r="E149" s="129">
        <v>934572</v>
      </c>
      <c r="F149" s="129">
        <v>522557.39999999997</v>
      </c>
      <c r="G149" s="129">
        <v>89912.19</v>
      </c>
      <c r="H149" s="129">
        <v>96656.61</v>
      </c>
      <c r="I149" s="129">
        <v>225220.02</v>
      </c>
      <c r="J149" s="129"/>
      <c r="K149" s="126">
        <f>IFERROR(+I149/E149*100,"n.a.")</f>
        <v>24.098733965922367</v>
      </c>
      <c r="L149" s="126">
        <f>IFERROR(+I149/F149*100,"n.a.")</f>
        <v>43.099575281107875</v>
      </c>
    </row>
    <row r="150" spans="1:13" x14ac:dyDescent="0.25">
      <c r="A150" s="94"/>
      <c r="B150" s="139" t="s">
        <v>298</v>
      </c>
      <c r="C150" s="140"/>
      <c r="D150" s="122">
        <f>SUM(D151:D152)</f>
        <v>14562657890</v>
      </c>
      <c r="E150" s="122">
        <f>SUM(E151:E152)</f>
        <v>15996377500.520008</v>
      </c>
      <c r="F150" s="122">
        <f>SUM(F151:F152)</f>
        <v>7613522558.6200008</v>
      </c>
      <c r="G150" s="122">
        <f>SUM(G151:G152)</f>
        <v>4561810956.4199982</v>
      </c>
      <c r="H150" s="122">
        <f>SUM(H151:H152)</f>
        <v>5743541366.829999</v>
      </c>
      <c r="I150" s="122">
        <f>SUM(I151:I152)</f>
        <v>6980953428.119997</v>
      </c>
      <c r="J150" s="122"/>
      <c r="K150" s="132">
        <f>IFERROR(+I150/E150*100,"n.a.")</f>
        <v>43.640839483145868</v>
      </c>
      <c r="L150" s="132">
        <f>IFERROR(+I150/F150*100,"n.a.")</f>
        <v>91.691505139315424</v>
      </c>
    </row>
    <row r="151" spans="1:13" x14ac:dyDescent="0.25">
      <c r="A151" s="94" t="s">
        <v>248</v>
      </c>
      <c r="B151" s="139"/>
      <c r="C151" s="140" t="s">
        <v>299</v>
      </c>
      <c r="D151" s="131">
        <v>9294098286</v>
      </c>
      <c r="E151" s="144">
        <v>9013024392.8100071</v>
      </c>
      <c r="F151" s="144">
        <v>4470786892.8500004</v>
      </c>
      <c r="G151" s="129">
        <v>2839955673.0699992</v>
      </c>
      <c r="H151" s="129">
        <v>3559866176.7599983</v>
      </c>
      <c r="I151" s="144">
        <v>4299367898.3399954</v>
      </c>
      <c r="J151" s="144"/>
      <c r="K151" s="126">
        <f>IFERROR(+I151/E151*100,"n.a.")</f>
        <v>47.701722651164083</v>
      </c>
      <c r="L151" s="126">
        <f>IFERROR(+I151/F151*100,"n.a.")</f>
        <v>96.165798133117235</v>
      </c>
    </row>
    <row r="152" spans="1:13" x14ac:dyDescent="0.25">
      <c r="A152" s="94" t="s">
        <v>300</v>
      </c>
      <c r="B152" s="145"/>
      <c r="C152" s="146" t="s">
        <v>301</v>
      </c>
      <c r="D152" s="131">
        <v>5268559604</v>
      </c>
      <c r="E152" s="144">
        <v>6983353107.71</v>
      </c>
      <c r="F152" s="144">
        <v>3142735665.7700005</v>
      </c>
      <c r="G152" s="129">
        <v>1721855283.3499987</v>
      </c>
      <c r="H152" s="129">
        <v>2183675190.0700006</v>
      </c>
      <c r="I152" s="144">
        <v>2681585529.7800012</v>
      </c>
      <c r="J152" s="144"/>
      <c r="K152" s="126">
        <f>IFERROR(+I152/E152*100,"n.a.")</f>
        <v>38.399684054632516</v>
      </c>
      <c r="L152" s="126">
        <f>IFERROR(+I152/F152*100,"n.a.")</f>
        <v>85.326473969390833</v>
      </c>
    </row>
    <row r="153" spans="1:13" x14ac:dyDescent="0.25">
      <c r="A153" s="94"/>
      <c r="B153" s="139" t="s">
        <v>302</v>
      </c>
      <c r="C153" s="140"/>
      <c r="D153" s="122">
        <f>SUM(D154,D155)</f>
        <v>197021889.99999991</v>
      </c>
      <c r="E153" s="122">
        <f>SUM(E154,E155)</f>
        <v>193041598.99999991</v>
      </c>
      <c r="F153" s="122">
        <f>SUM(F154,F155)</f>
        <v>85927174.099999994</v>
      </c>
      <c r="G153" s="122">
        <f>SUM(G154,G155)</f>
        <v>54059268.690000027</v>
      </c>
      <c r="H153" s="122">
        <f>SUM(H154,H155)</f>
        <v>69062904.409999982</v>
      </c>
      <c r="I153" s="122">
        <f>SUM(I154,I155)</f>
        <v>80810471</v>
      </c>
      <c r="J153" s="122"/>
      <c r="K153" s="123">
        <f>IFERROR(+I153/E153*100,"n.a.")</f>
        <v>41.861687542279441</v>
      </c>
      <c r="L153" s="123">
        <f>IFERROR(+I153/F153*100,"n.a.")</f>
        <v>94.045302718735641</v>
      </c>
    </row>
    <row r="154" spans="1:13" x14ac:dyDescent="0.25">
      <c r="A154" s="94" t="s">
        <v>189</v>
      </c>
      <c r="B154" s="139"/>
      <c r="C154" s="140" t="s">
        <v>303</v>
      </c>
      <c r="D154" s="131">
        <v>173149108</v>
      </c>
      <c r="E154" s="144">
        <v>169275540</v>
      </c>
      <c r="F154" s="144">
        <v>74225405</v>
      </c>
      <c r="G154" s="129">
        <v>45322849</v>
      </c>
      <c r="H154" s="129">
        <v>58464822</v>
      </c>
      <c r="I154" s="129">
        <v>69108779</v>
      </c>
      <c r="J154" s="129"/>
      <c r="K154" s="126">
        <f>IFERROR(+I154/E154*100,"n.a.")</f>
        <v>40.826205014616995</v>
      </c>
      <c r="L154" s="126">
        <f>IFERROR(+I154/F154*100,"n.a.")</f>
        <v>93.10663781490986</v>
      </c>
    </row>
    <row r="155" spans="1:13" x14ac:dyDescent="0.25">
      <c r="A155" s="94" t="s">
        <v>165</v>
      </c>
      <c r="B155" s="147"/>
      <c r="C155" s="148" t="s">
        <v>304</v>
      </c>
      <c r="D155" s="149">
        <v>23872781.999999914</v>
      </c>
      <c r="E155" s="150">
        <v>23766058.999999903</v>
      </c>
      <c r="F155" s="150">
        <v>11701769.099999998</v>
      </c>
      <c r="G155" s="151">
        <v>8736419.6900000256</v>
      </c>
      <c r="H155" s="151">
        <v>10598082.409999976</v>
      </c>
      <c r="I155" s="151">
        <v>11701692</v>
      </c>
      <c r="J155" s="151"/>
      <c r="K155" s="152">
        <f>IFERROR(+I155/E155*100,"n.a.")</f>
        <v>49.236989607742906</v>
      </c>
      <c r="L155" s="152">
        <f>IFERROR(+I155/F155*100,"n.a.")</f>
        <v>99.999341125266284</v>
      </c>
    </row>
    <row r="156" spans="1:13" ht="12.75" customHeight="1" x14ac:dyDescent="0.25">
      <c r="A156" s="94"/>
      <c r="B156" s="153" t="s">
        <v>305</v>
      </c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</row>
    <row r="157" spans="1:13" ht="12.75" customHeight="1" x14ac:dyDescent="0.25">
      <c r="A157" s="94"/>
      <c r="B157" s="154" t="s">
        <v>306</v>
      </c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</row>
    <row r="158" spans="1:13" ht="15.75" customHeight="1" x14ac:dyDescent="0.25">
      <c r="A158" s="94"/>
      <c r="B158" s="154" t="s">
        <v>307</v>
      </c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5"/>
    </row>
    <row r="159" spans="1:13" ht="12.75" customHeight="1" x14ac:dyDescent="0.25">
      <c r="A159" s="94"/>
      <c r="B159" s="154" t="s">
        <v>308</v>
      </c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</row>
    <row r="160" spans="1:13" ht="17.25" customHeight="1" x14ac:dyDescent="0.25">
      <c r="A160" s="94"/>
      <c r="B160" s="154" t="s">
        <v>309</v>
      </c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</row>
    <row r="161" spans="1:12" ht="12.75" customHeight="1" x14ac:dyDescent="0.25">
      <c r="A161" s="94"/>
      <c r="B161" s="154" t="s">
        <v>310</v>
      </c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</row>
    <row r="162" spans="1:12" ht="12.75" customHeight="1" x14ac:dyDescent="0.25">
      <c r="A162" s="94"/>
      <c r="B162" s="154" t="s">
        <v>311</v>
      </c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</row>
    <row r="164" spans="1:12" x14ac:dyDescent="0.25">
      <c r="I164" s="90"/>
      <c r="J164" s="90"/>
    </row>
    <row r="165" spans="1:12" x14ac:dyDescent="0.25">
      <c r="D165" s="156">
        <f>+D99+D137</f>
        <v>24120869.149999999</v>
      </c>
      <c r="E165" s="156">
        <f>+E99+E137</f>
        <v>24057942.84</v>
      </c>
      <c r="F165" s="156">
        <f>+F99+F137</f>
        <v>8757468.9699999951</v>
      </c>
      <c r="G165" s="159"/>
      <c r="H165" s="158"/>
      <c r="I165" s="158"/>
      <c r="J165" s="158"/>
    </row>
    <row r="166" spans="1:12" x14ac:dyDescent="0.25">
      <c r="D166" s="158"/>
      <c r="E166" s="158"/>
      <c r="F166" s="158"/>
      <c r="G166" s="158"/>
      <c r="H166" s="158"/>
      <c r="I166" s="158"/>
      <c r="J166" s="158"/>
    </row>
    <row r="167" spans="1:12" x14ac:dyDescent="0.25">
      <c r="D167" s="159"/>
      <c r="E167" s="159"/>
      <c r="F167" s="159"/>
      <c r="G167" s="159"/>
      <c r="H167" s="159"/>
      <c r="I167" s="159"/>
      <c r="J167" s="159"/>
    </row>
    <row r="168" spans="1:12" x14ac:dyDescent="0.25">
      <c r="I168" s="90"/>
      <c r="J168" s="90"/>
    </row>
    <row r="169" spans="1:12" ht="15.75" x14ac:dyDescent="0.25">
      <c r="B169" s="160"/>
    </row>
    <row r="170" spans="1:12" x14ac:dyDescent="0.25">
      <c r="G170" s="161"/>
      <c r="H170" s="161"/>
      <c r="I170" s="161"/>
      <c r="J170" s="161"/>
    </row>
    <row r="171" spans="1:12" ht="15.75" x14ac:dyDescent="0.25">
      <c r="C171" s="162"/>
      <c r="D171" s="161"/>
      <c r="E171" s="161"/>
      <c r="F171" s="161"/>
      <c r="G171" s="161"/>
      <c r="H171" s="161"/>
      <c r="I171" s="161"/>
      <c r="J171" s="161"/>
    </row>
    <row r="172" spans="1:12" ht="15.75" x14ac:dyDescent="0.25">
      <c r="C172" s="162"/>
    </row>
    <row r="173" spans="1:12" ht="15.75" x14ac:dyDescent="0.25">
      <c r="C173" s="162"/>
    </row>
  </sheetData>
  <autoFilter ref="B7:L162">
    <filterColumn colId="3" showButton="0"/>
    <filterColumn colId="4" showButton="0"/>
    <filterColumn colId="5" showButton="0"/>
    <filterColumn colId="6" showButton="0"/>
  </autoFilter>
  <mergeCells count="15">
    <mergeCell ref="B1:C1"/>
    <mergeCell ref="B7:B10"/>
    <mergeCell ref="C7:C10"/>
    <mergeCell ref="E7:I7"/>
    <mergeCell ref="D8:D9"/>
    <mergeCell ref="E8:E9"/>
    <mergeCell ref="F8:F9"/>
    <mergeCell ref="G8:I8"/>
    <mergeCell ref="B162:L162"/>
    <mergeCell ref="B156:L156"/>
    <mergeCell ref="B157:L157"/>
    <mergeCell ref="B158:L158"/>
    <mergeCell ref="B159:L159"/>
    <mergeCell ref="B160:L160"/>
    <mergeCell ref="B161:L161"/>
  </mergeCells>
  <printOptions horizontalCentered="1"/>
  <pageMargins left="0" right="0" top="0.19685039370078741" bottom="0.15748031496062992" header="0.31496062992125984" footer="0.31496062992125984"/>
  <pageSetup scale="81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Físico </vt:lpstr>
      <vt:lpstr>Financiero </vt:lpstr>
      <vt:lpstr>Anexo 12 </vt:lpstr>
      <vt:lpstr>'Anexo 12 '!Área_de_impresión</vt:lpstr>
      <vt:lpstr>'Financiero '!Área_de_impresión</vt:lpstr>
      <vt:lpstr>'Anexo 12 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UPCP</dc:creator>
  <cp:lastModifiedBy>UPCP</cp:lastModifiedBy>
  <dcterms:created xsi:type="dcterms:W3CDTF">2014-07-28T15:01:36Z</dcterms:created>
  <dcterms:modified xsi:type="dcterms:W3CDTF">2014-07-28T18:32:30Z</dcterms:modified>
</cp:coreProperties>
</file>